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405" yWindow="0" windowWidth="12450" windowHeight="12300" tabRatio="899" firstSheet="2" activeTab="10"/>
  </bookViews>
  <sheets>
    <sheet name="REKAP SKUPNA" sheetId="1" r:id="rId1"/>
    <sheet name="A. Podravska" sheetId="44" r:id="rId2"/>
    <sheet name="B. Pomurska" sheetId="54" r:id="rId3"/>
    <sheet name="C. Savinjska" sheetId="51" r:id="rId4"/>
    <sheet name="D. Posavska" sheetId="47" r:id="rId5"/>
    <sheet name="E. Jugovzhodna Slovenija" sheetId="52" r:id="rId6"/>
    <sheet name="F. Osrednjeslovenska" sheetId="48" r:id="rId7"/>
    <sheet name="G. Gorenjska" sheetId="49" r:id="rId8"/>
    <sheet name="H. Goriška" sheetId="46" r:id="rId9"/>
    <sheet name="I. Primorsko-Notranjska" sheetId="50" r:id="rId10"/>
    <sheet name="J. Obalno-kraška" sheetId="53" r:id="rId11"/>
  </sheets>
  <definedNames>
    <definedName name="_xlnm.Print_Area" localSheetId="0">'REKAP SKUPNA'!$A$1:$L$94</definedName>
  </definedNames>
  <calcPr calcId="125725"/>
</workbook>
</file>

<file path=xl/calcChain.xml><?xml version="1.0" encoding="utf-8"?>
<calcChain xmlns="http://schemas.openxmlformats.org/spreadsheetml/2006/main">
  <c r="E131" i="53"/>
  <c r="E108" i="54"/>
  <c r="E153" i="44"/>
  <c r="E167"/>
  <c r="E164"/>
  <c r="E161"/>
  <c r="E159"/>
  <c r="E157"/>
  <c r="E155"/>
  <c r="E145" i="53"/>
  <c r="E219" i="50"/>
  <c r="E216"/>
  <c r="E213"/>
  <c r="E211"/>
  <c r="E209"/>
  <c r="E207"/>
  <c r="E205"/>
  <c r="E177" i="46"/>
  <c r="E175"/>
  <c r="E173"/>
  <c r="E171"/>
  <c r="E169"/>
  <c r="E185" i="49"/>
  <c r="E171"/>
  <c r="E194" i="48"/>
  <c r="E191"/>
  <c r="E188"/>
  <c r="E186"/>
  <c r="E184"/>
  <c r="E182"/>
  <c r="E180"/>
  <c r="G164" i="50"/>
  <c r="E148" i="52"/>
  <c r="E144" i="47"/>
  <c r="E130"/>
  <c r="G135" i="49"/>
  <c r="E102" i="54"/>
  <c r="E98"/>
  <c r="E94"/>
  <c r="G94" s="1"/>
  <c r="G201" i="50"/>
  <c r="G131"/>
  <c r="G176" i="48"/>
  <c r="E97" i="51"/>
  <c r="G164" i="44" l="1"/>
  <c r="G161"/>
  <c r="G153"/>
  <c r="E142" i="53"/>
  <c r="G142" s="1"/>
  <c r="E139"/>
  <c r="E137"/>
  <c r="G137" s="1"/>
  <c r="E135"/>
  <c r="G135" s="1"/>
  <c r="E133"/>
  <c r="G133" s="1"/>
  <c r="E183" i="46"/>
  <c r="E180"/>
  <c r="G180" s="1"/>
  <c r="G185" i="49"/>
  <c r="E182"/>
  <c r="G182" s="1"/>
  <c r="E179"/>
  <c r="G179" s="1"/>
  <c r="E177"/>
  <c r="G177" s="1"/>
  <c r="E175"/>
  <c r="G175" s="1"/>
  <c r="E173"/>
  <c r="G173" s="1"/>
  <c r="G194" i="48"/>
  <c r="G188"/>
  <c r="G184"/>
  <c r="G180"/>
  <c r="E145" i="52"/>
  <c r="G145" s="1"/>
  <c r="E142"/>
  <c r="E140"/>
  <c r="G140" s="1"/>
  <c r="E138"/>
  <c r="G138" s="1"/>
  <c r="E136"/>
  <c r="G136" s="1"/>
  <c r="E134"/>
  <c r="G144" i="47"/>
  <c r="E141"/>
  <c r="G141" s="1"/>
  <c r="E138"/>
  <c r="G138" s="1"/>
  <c r="E136"/>
  <c r="E132"/>
  <c r="G132" s="1"/>
  <c r="G130"/>
  <c r="E108" i="51"/>
  <c r="G108" s="1"/>
  <c r="E111"/>
  <c r="G111" s="1"/>
  <c r="E105"/>
  <c r="G105" s="1"/>
  <c r="E103"/>
  <c r="G103" s="1"/>
  <c r="E101"/>
  <c r="G101" s="1"/>
  <c r="E99"/>
  <c r="G99" s="1"/>
  <c r="E105" i="54"/>
  <c r="G105" s="1"/>
  <c r="G98"/>
  <c r="E96"/>
  <c r="E100"/>
  <c r="G167" i="44"/>
  <c r="G157"/>
  <c r="G155"/>
  <c r="G145" i="53"/>
  <c r="G139"/>
  <c r="G131"/>
  <c r="G219" i="50"/>
  <c r="G216"/>
  <c r="G213"/>
  <c r="G211"/>
  <c r="G209"/>
  <c r="G207"/>
  <c r="G205"/>
  <c r="G183" i="46"/>
  <c r="G177"/>
  <c r="G175"/>
  <c r="G173"/>
  <c r="G171"/>
  <c r="G169"/>
  <c r="G171" i="49"/>
  <c r="G191" i="48"/>
  <c r="G186"/>
  <c r="G182"/>
  <c r="G148" i="52"/>
  <c r="G142"/>
  <c r="G134"/>
  <c r="G136" i="47"/>
  <c r="E134"/>
  <c r="G134" s="1"/>
  <c r="G97" i="51"/>
  <c r="G108" i="54"/>
  <c r="G102"/>
  <c r="G100"/>
  <c r="G96"/>
  <c r="G159" i="44"/>
  <c r="G63" l="1"/>
  <c r="G127" i="53" l="1"/>
  <c r="G92"/>
  <c r="G55"/>
  <c r="G93" i="50"/>
  <c r="G56"/>
  <c r="G165" i="46"/>
  <c r="G129"/>
  <c r="G93"/>
  <c r="G57"/>
  <c r="G167" i="49"/>
  <c r="G96"/>
  <c r="G60"/>
  <c r="G140" i="48"/>
  <c r="G101"/>
  <c r="G65"/>
  <c r="G130" i="52"/>
  <c r="G94"/>
  <c r="G58"/>
  <c r="G126" i="47"/>
  <c r="G90"/>
  <c r="G54"/>
  <c r="G93" i="51"/>
  <c r="G57"/>
  <c r="G90" i="54"/>
  <c r="G54"/>
  <c r="G110" l="1"/>
  <c r="H24" i="1" s="1"/>
  <c r="G185" i="46"/>
  <c r="H36" i="1" s="1"/>
  <c r="G222" i="50"/>
  <c r="H38" i="1" s="1"/>
  <c r="G146" i="47"/>
  <c r="H28" i="1" s="1"/>
  <c r="G147" i="53"/>
  <c r="H40" i="1" s="1"/>
  <c r="G150" i="52"/>
  <c r="H30" i="1" s="1"/>
  <c r="G113" i="51"/>
  <c r="H26" i="1" s="1"/>
  <c r="G196" i="48"/>
  <c r="H32" i="1" s="1"/>
  <c r="G187" i="49"/>
  <c r="H34" i="1" s="1"/>
  <c r="G149" i="44"/>
  <c r="G113"/>
  <c r="G77"/>
  <c r="G169" l="1"/>
  <c r="H22" i="1" s="1"/>
  <c r="H42" s="1"/>
  <c r="H44" l="1"/>
  <c r="H46" s="1"/>
</calcChain>
</file>

<file path=xl/sharedStrings.xml><?xml version="1.0" encoding="utf-8"?>
<sst xmlns="http://schemas.openxmlformats.org/spreadsheetml/2006/main" count="1758" uniqueCount="341">
  <si>
    <t>Objekt:</t>
  </si>
  <si>
    <t>Investitor:</t>
  </si>
  <si>
    <t>A.</t>
  </si>
  <si>
    <t>SKUPNA REKAPITULACIJA</t>
  </si>
  <si>
    <t>kpl</t>
  </si>
  <si>
    <t>€</t>
  </si>
  <si>
    <t>1000 Ljubljana</t>
  </si>
  <si>
    <t>Lokacija:</t>
  </si>
  <si>
    <t>Republika Slovenija - Ministrstvo za obrambo</t>
  </si>
  <si>
    <t>Opis postavke</t>
  </si>
  <si>
    <t>Enota</t>
  </si>
  <si>
    <t>Količina</t>
  </si>
  <si>
    <t>V enotah cene morajo biti zajeti tudi vsi naslednji stroški :</t>
  </si>
  <si>
    <t>*</t>
  </si>
  <si>
    <t xml:space="preserve"> gradbišča po zaključku del.</t>
  </si>
  <si>
    <t>Prevozni in manipulativni stroški;</t>
  </si>
  <si>
    <t>Obračun se vrši po dejansko izvedenih količinah;</t>
  </si>
  <si>
    <t>Vsa čiščenja med izvajanjem del in po zaključku del;</t>
  </si>
  <si>
    <t xml:space="preserve">Iznos in odvoz odpadnega materiala na komunalno deponijo s plačilom vseh pristojbin, </t>
  </si>
  <si>
    <t>razen pri pozicijah, kjer je posebej navedeno;</t>
  </si>
  <si>
    <t>Zaščita obstoječih elementov;</t>
  </si>
  <si>
    <t>Vsi predpisani tehnični standardi in normativi, ki so predpisani za posamezno vrsto del;</t>
  </si>
  <si>
    <t xml:space="preserve">Ves potrošni, pritrdilni, vezni in montažni material ter podkonstrukcije, </t>
  </si>
  <si>
    <t>Po zaključku del dostaviti vso tehnično dokumentacijo (meritve, ateste, soglasja, izjave, itd.)</t>
  </si>
  <si>
    <t>Vse poškodbe vseh kabelskih vodov, ostalih inštalacij, itd., povzročene pri izkopu, sanira</t>
  </si>
  <si>
    <t>izvajalec del na svoje stroške;</t>
  </si>
  <si>
    <t>Vsi stroški predpisanih ukrepov varstva pri delu in varstva pred požarom, ki jih mora izvajalec</t>
  </si>
  <si>
    <t>obvezno upoštevati;</t>
  </si>
  <si>
    <t>Stroške za popravilo morebitnih škod, ki bi nastale na objektu ali kompleksu kot celoti,</t>
  </si>
  <si>
    <t>dovoznih cestah, zunanjem okolju, komunalnih vodih in energetskih priključkih po krivdi izvajalca;</t>
  </si>
  <si>
    <t>Dokumentacija za servisiranje in vzdrževanje naprav ter garancijski listi;</t>
  </si>
  <si>
    <t>Izdelava potrebne merilne dokumentacije, razen kjer je to posebej navedeno;</t>
  </si>
  <si>
    <t>Vsi lovilni in delovni odri za delo na višini.</t>
  </si>
  <si>
    <t>OPOMBA</t>
  </si>
  <si>
    <t>Vse postavke morajo biti ovrednotene z dejansko ceno;</t>
  </si>
  <si>
    <t>Vrednosti cen in zmnožek vpisati samo k zahtevanim količinam;</t>
  </si>
  <si>
    <t>Dopisovanje drugih podatkov in sprememb vsebine popisa in količin ni dovoljeno;</t>
  </si>
  <si>
    <t>Za vsa nepredvidena dela mora izvajalec pridobiti soglasje naročnika, ter pred izvedbo</t>
  </si>
  <si>
    <t>del pripraviti analizo cen;</t>
  </si>
  <si>
    <t>Vojkova c. 55</t>
  </si>
  <si>
    <t>Ponudnik:</t>
  </si>
  <si>
    <t>Št. ponudbe:</t>
  </si>
  <si>
    <t>za izvedena dela in vgrajeno opremo;</t>
  </si>
  <si>
    <t>Dela je potrebno izvajati v skladu z:</t>
  </si>
  <si>
    <t>Skupaj brez DDV:</t>
  </si>
  <si>
    <t>DDV (22%):</t>
  </si>
  <si>
    <t>Skupaj z DDV:</t>
  </si>
  <si>
    <t>V popisih navedeni podatki o opremi in napravah veljajo le kot primer za ustrezno ali enakovredno</t>
  </si>
  <si>
    <t>opremo oz. naprave.</t>
  </si>
  <si>
    <t xml:space="preserve">Vse dobavljene naprave, oprema in materiali morajo izpolnjevati zahteve iz Pravilnika </t>
  </si>
  <si>
    <t>–PURES (Url. 52/2010).</t>
  </si>
  <si>
    <t>(2010/30/EU).</t>
  </si>
  <si>
    <t>a/</t>
  </si>
  <si>
    <t>DOBAVA OPREME, ZAGON IN NASTAVITEV</t>
  </si>
  <si>
    <t>kompl.</t>
  </si>
  <si>
    <t>Veljavnimi tehničnimi predpisi in normativi v soglasju z obveznimi standardi;</t>
  </si>
  <si>
    <t>Varstvom pri delu, varovanjem zdravja in življenja ljudi, varstvom pred požarom;</t>
  </si>
  <si>
    <t>Varstvom pred naravnimi in drugimi nesrečami;</t>
  </si>
  <si>
    <t>temeljnimi okoljskimi zahtevami za gradnjo ter nakup, vgradnjo oz. montažo naprav in proizvodov;</t>
  </si>
  <si>
    <t>Uredbo o zelenem javnem naročanju (Uradni list RS, št. 51/2017, z dne 19. 9. 2017);</t>
  </si>
  <si>
    <t>Dostaviti Eurovent certifikat</t>
  </si>
  <si>
    <t>Hlajenje prostorov - skupaj:</t>
  </si>
  <si>
    <t>Vojaški objekti po Sloveniji</t>
  </si>
  <si>
    <t>POPIS DEL - DOBAVA IN MONTAŽA KLIMATSKIH NAPRAV ZA POTREBE GŠ SV PO LOKACIJAH</t>
  </si>
  <si>
    <t>I.</t>
  </si>
  <si>
    <t>Podravska regija</t>
  </si>
  <si>
    <t>STROJNO-INŠTALACIJSKA DELA (PODRAVSKA REGIJA)</t>
  </si>
  <si>
    <t xml:space="preserve">A. Vojašnica Generala Maistra (Maribor)
</t>
  </si>
  <si>
    <t>B.</t>
  </si>
  <si>
    <t>STROJNO-INŠTALACIJSKA DELA (GORIŠKA REGIJA)</t>
  </si>
  <si>
    <t>C.</t>
  </si>
  <si>
    <t>D.</t>
  </si>
  <si>
    <t>E.</t>
  </si>
  <si>
    <t>F.</t>
  </si>
  <si>
    <t>G.</t>
  </si>
  <si>
    <t>H.</t>
  </si>
  <si>
    <t>STROJNO-INŠTALACIJSKA DELA (SAVINJSKA REGIJA)</t>
  </si>
  <si>
    <t>STROJNO-INŠTALACIJSKA DELA (POSAVSKA REGIJA)</t>
  </si>
  <si>
    <t>STROJNO-INŠTALACIJSKA DELA (JUGOVZHODNA SLOVENIJA)</t>
  </si>
  <si>
    <t>STROJNO-INŠTALACIJSKA DELA (OSREDNJESLOVENSKA REGIJA)</t>
  </si>
  <si>
    <t>STROJNO-INŠTALACIJSKA DELA (GORENJSKA REGIJA)</t>
  </si>
  <si>
    <t>STROJNO-INŠTALACIJSKA DELA (PRIMORSKO-NOTRANJSKA REGIJA)</t>
  </si>
  <si>
    <t>STROJNO-INŠTALACIJSKA DELA (OBALNO-KRAŠKA REGIJA)</t>
  </si>
  <si>
    <t>Dobava in montaža klimatskih naprav za potrebe GŠ SV po lokacijah - regijah</t>
  </si>
  <si>
    <t>Savinjska regija</t>
  </si>
  <si>
    <t>Posavska regija</t>
  </si>
  <si>
    <t>Jugovzhodna Slovenija</t>
  </si>
  <si>
    <t>Osrednjeslovenska regija</t>
  </si>
  <si>
    <t>Gorenjska regija</t>
  </si>
  <si>
    <t>Goriška regija</t>
  </si>
  <si>
    <t>Primorsko-notranjska regija</t>
  </si>
  <si>
    <t>Obalno-kraška regija</t>
  </si>
  <si>
    <t xml:space="preserve">A. Vojaški objekt Bežigrad (Celje)
</t>
  </si>
  <si>
    <t xml:space="preserve">A. Vojašnica Franca Uršiča (Novo mesto)
</t>
  </si>
  <si>
    <t xml:space="preserve">A. Vojašnica Edvarda Peperka (Ljubljana)
</t>
  </si>
  <si>
    <t>B.  Vojašnica Ivana Cankarja (Vrhnika)</t>
  </si>
  <si>
    <t>C. Vojaški objekt Ljubljanski vrh (Vrhnika)</t>
  </si>
  <si>
    <t xml:space="preserve">A. Vojašnica slovenskih pomorščakov (Ankaran)
</t>
  </si>
  <si>
    <t xml:space="preserve">A. Vojašnica Barona Andreja Čehovina (Postojna)
</t>
  </si>
  <si>
    <t>B. Vojašnica Stanislava Požarja (Pivka)</t>
  </si>
  <si>
    <t xml:space="preserve">A. Vojašnica Janka Premrla Vojka (Vipava)
</t>
  </si>
  <si>
    <t>B.  Vojaški objekt Ajševica (Nova Gorica)</t>
  </si>
  <si>
    <t>B. Vojašnica Boštjana Kekca (Bohinjska Bela)</t>
  </si>
  <si>
    <t>C. Vojaški objekt Poljče (Begunje na Gorenjskem)</t>
  </si>
  <si>
    <t>J.</t>
  </si>
  <si>
    <t>STROJNO-INŠTALACIJSKA DELA (POMURSKA REGIJA)</t>
  </si>
  <si>
    <t>Pomurska regija</t>
  </si>
  <si>
    <t xml:space="preserve">A. Vojašnica Murska Sobota (Murska Sobota)
</t>
  </si>
  <si>
    <t>C.  Vojašnica Vincenca Repnika (Slovenska Bistrica)</t>
  </si>
  <si>
    <t>D. Vojaški objekt Ledinekov kogel (Hoče)</t>
  </si>
  <si>
    <t>F. Delavnica (Maribor)</t>
  </si>
  <si>
    <t>G. Delavnica (Slovenska Bistrica)</t>
  </si>
  <si>
    <t>H. VOK (Maribor)</t>
  </si>
  <si>
    <t>I. Skladišče (Kidričevo)</t>
  </si>
  <si>
    <t>J. Pisarna v delavnici za oborožitev VGM (Maribor)</t>
  </si>
  <si>
    <t>K. Delavnica VV KIO (Maribor)</t>
  </si>
  <si>
    <t>B. TS Zaloška Gorica (Zaloška Gorica)</t>
  </si>
  <si>
    <t>C. TS Zgornja Ložnica (Zaloška Gorica)</t>
  </si>
  <si>
    <t>D. Vojašnica Franca Rozmana Staneta (Celje)</t>
  </si>
  <si>
    <t xml:space="preserve">A. Vojašnica Jerneja Molana (Cerklje ob Krki)
</t>
  </si>
  <si>
    <t>B.  Vojaški objekt Škrilj - Zdihovo (Škrilj)</t>
  </si>
  <si>
    <t>D. Delavnica (Novo mesto)</t>
  </si>
  <si>
    <t>D. Vojašnica Slovenske Teritorialne obrambe (Ljubljana - Šentvid)</t>
  </si>
  <si>
    <t>E. Delavnica (Vrhnika)</t>
  </si>
  <si>
    <t>F. ESDND (Ljubljana Moste)</t>
  </si>
  <si>
    <t>G. Borovnica - Simes (Borovnica)</t>
  </si>
  <si>
    <t>H. Štula (Ljubljana-Šentvid)</t>
  </si>
  <si>
    <t>I. Skladišče Roje (Ljubljana-Šentvid)</t>
  </si>
  <si>
    <t>J. VERC (Ljubljana-Šentvid)</t>
  </si>
  <si>
    <t>K. Prečna reber (?)</t>
  </si>
  <si>
    <t>D. Vojašnica Petra Petriča (Kranj)</t>
  </si>
  <si>
    <t>E. Letalska baza Brnik (Cerklje na Gorenjskem)</t>
  </si>
  <si>
    <t>F. Ljubljanski vrh (letališče Cerklje na Gorenjskem)</t>
  </si>
  <si>
    <t>A. Delavnica za vozila (Kranj)</t>
  </si>
  <si>
    <t>G. Delavnica za RKBO (Kranj)</t>
  </si>
  <si>
    <t>C. TS Šentviška Gora (Šentviška Gora)</t>
  </si>
  <si>
    <t>D. Mlake (Ajdovščina)</t>
  </si>
  <si>
    <t>C. Delavnica (Postojna)</t>
  </si>
  <si>
    <t>B. Vojaški privez - Luka (Ankaran)</t>
  </si>
  <si>
    <t>B. Delavnica za oborožitev VGM (Maribor)</t>
  </si>
  <si>
    <t>C. Spodnje garaže (Kočevska Reka)</t>
  </si>
  <si>
    <t>Ureditev gradbišča ter pospravljanje in čiščenje</t>
  </si>
  <si>
    <t xml:space="preserve">Zakonom o graditvi objektov in </t>
  </si>
  <si>
    <t>Cena (brez DDV)</t>
  </si>
  <si>
    <t xml:space="preserve">Dobava in montaža stenske split klimatske naprave  
</t>
  </si>
  <si>
    <t>karakteristike,...)</t>
  </si>
  <si>
    <t xml:space="preserve">Dobava in montaža prenosne klimatske naprave, 
</t>
  </si>
  <si>
    <t xml:space="preserve">Dobava in montaža stenske split klimatske naprave, 
</t>
  </si>
  <si>
    <t xml:space="preserve">Dobava in montaža stenske split klimatske naprave, 
</t>
  </si>
  <si>
    <t>Znesek (brez DDV)</t>
  </si>
  <si>
    <t>Znesek (brez  DDV)</t>
  </si>
  <si>
    <t xml:space="preserve">Dobava in montaža stenske split klimatske naprave 
</t>
  </si>
  <si>
    <t>V vsaki postavki vključena izvedba:</t>
  </si>
  <si>
    <t>-</t>
  </si>
  <si>
    <t>izvedba razvoda</t>
  </si>
  <si>
    <t>tlačni preizkus</t>
  </si>
  <si>
    <t>zagon</t>
  </si>
  <si>
    <r>
      <t>Opisi pozicij so skrajšani. Ponudba za izvedbo mora vsebovati</t>
    </r>
    <r>
      <rPr>
        <u/>
        <sz val="9"/>
        <rFont val="Calibri"/>
        <family val="2"/>
        <charset val="238"/>
        <scheme val="minor"/>
      </rPr>
      <t xml:space="preserve"> vse stroške za kompletno izdelavo pozicije, dobavo, montažo in priklope elementov do funkcionalnega delovanja</t>
    </r>
    <r>
      <rPr>
        <sz val="9"/>
        <rFont val="Calibri"/>
        <family val="2"/>
        <charset val="238"/>
        <scheme val="minor"/>
      </rPr>
      <t>, tudi če v popisu niso eksplicitno navedeni (kot npr. drobni material, obešala in pritrdilni material).</t>
    </r>
  </si>
  <si>
    <t>enega preboja skozi opečnato ali AB steno</t>
  </si>
  <si>
    <t>zunanjih  enot</t>
  </si>
  <si>
    <t xml:space="preserve">dobava in montaža konzol za navedeno število notranjih in </t>
  </si>
  <si>
    <t>montaža instalacij (elektro kabel, cevi za plin, PVC kanali)</t>
  </si>
  <si>
    <t>v dolžini 7m</t>
  </si>
  <si>
    <t>odvod kondenza do 10m cevi</t>
  </si>
  <si>
    <t>Izdelava dodatnih prebojev skozi AB steno</t>
  </si>
  <si>
    <t>kom</t>
  </si>
  <si>
    <t>Izdelava dodatnih prebojev skozi opečnato  steno</t>
  </si>
  <si>
    <t>Dobava in montaža dodatne dolžine cevi za kondenz</t>
  </si>
  <si>
    <t>m</t>
  </si>
  <si>
    <t>Dobava in montaža črpalk za kondenz</t>
  </si>
  <si>
    <t>Dobava in montaža dodatne dolžine električnega kabla</t>
  </si>
  <si>
    <t xml:space="preserve">Dobava in montaža dodatne dolžine PVC kanalov za </t>
  </si>
  <si>
    <t>instalacijo</t>
  </si>
  <si>
    <t>Dobava in montaža dodatne dolžine CU izoliranih cevi</t>
  </si>
  <si>
    <t>za klimo</t>
  </si>
  <si>
    <t>Opis dodatne postavke</t>
  </si>
  <si>
    <t>E. Skladišče Poganci</t>
  </si>
  <si>
    <t>skupne hladilne moči 3,5 kW</t>
  </si>
  <si>
    <t>skupne hladilne moči 5 kW</t>
  </si>
  <si>
    <t>skupne hladilne moči 2 kW</t>
  </si>
  <si>
    <t>skupne hladilne moči 2,5 kW (prenosna klima)</t>
  </si>
  <si>
    <t>skupne hladilne moči 7,0 kW</t>
  </si>
  <si>
    <t xml:space="preserve">skupne hladilne moči 3,5 kW </t>
  </si>
  <si>
    <t xml:space="preserve">skupne hladilne moči 2,5 kW </t>
  </si>
  <si>
    <t>skupne hladilne moči 7,0 KW</t>
  </si>
  <si>
    <t xml:space="preserve">skupne hladilne moči 2 kW </t>
  </si>
  <si>
    <t>L. Vojašnica Petra Petriča (Kranj)</t>
  </si>
  <si>
    <t xml:space="preserve">Dobava in montaža split klimatske naprave,  skupne 
</t>
  </si>
  <si>
    <t>hladilne moči 2,5 kW</t>
  </si>
  <si>
    <t xml:space="preserve">Dobava in montaža kontejner klimatske naprave
</t>
  </si>
  <si>
    <t xml:space="preserve">Dobava in montaža split klimatske naprave, skupne
</t>
  </si>
  <si>
    <t xml:space="preserve">Dobava in montaža split klimatske naprave, skupne 
</t>
  </si>
  <si>
    <t>hladilne moči 5 kW skupaj z:</t>
  </si>
  <si>
    <t xml:space="preserve">Toplotne črpalke naj so energetskega razreda "A++" (pri hlajenju), opremljene z ErP nalepko dobavitelja </t>
  </si>
  <si>
    <t>plin R32</t>
  </si>
  <si>
    <t>Notranja enota</t>
  </si>
  <si>
    <t>Zunanja enota</t>
  </si>
  <si>
    <t>Sezonska učinkovitost za hlajenje:</t>
  </si>
  <si>
    <t>Pnazivna: 2,00kW</t>
  </si>
  <si>
    <t xml:space="preserve">Moč hlajenja (najmanj/nazivno/največ): </t>
  </si>
  <si>
    <t>1,30/2,00/2,60 kW</t>
  </si>
  <si>
    <t xml:space="preserve">Moč ogrevanja (najmanj/nazivno/največ): </t>
  </si>
  <si>
    <t>1,30/2,50/3,50 kW</t>
  </si>
  <si>
    <t xml:space="preserve">Raven zvočnega tlaka - hlajenje </t>
  </si>
  <si>
    <t xml:space="preserve">(Visoko/Nazivno/Nizko/Tiho delovanje): </t>
  </si>
  <si>
    <t>41/33/25/19 dBA</t>
  </si>
  <si>
    <t xml:space="preserve">Raven zvočnega tlaka - ogrevanje </t>
  </si>
  <si>
    <t>39/34/26/20 dBA</t>
  </si>
  <si>
    <t xml:space="preserve">Raven zvočnega tlaka - hlajenje (visoko/tiho delovanje): </t>
  </si>
  <si>
    <t>46/59 dBA</t>
  </si>
  <si>
    <t xml:space="preserve">Raven zvočnega tlaka - ogrevanje (visoko/tiho delovanje): </t>
  </si>
  <si>
    <t>47/59 dBA</t>
  </si>
  <si>
    <t>Območje delovanja - hlajenje (od najmanj do največ): -</t>
  </si>
  <si>
    <t>Območje delovanja - ogrevanje (od najmanj do največ): -</t>
  </si>
  <si>
    <t xml:space="preserve">Hladilno sredstvo (Tip/polnitev/TCO2/GWP): </t>
  </si>
  <si>
    <t>R-32/0,72/0,52/675</t>
  </si>
  <si>
    <t xml:space="preserve">Kot npr. komplet klimatske naprave DAIKIN PERFERA </t>
  </si>
  <si>
    <t xml:space="preserve">RXM-FTXM20N 2,00 KW ali enakovredno: (dopiši tip, </t>
  </si>
  <si>
    <t>Največja moč hlajenja: 2,6kW</t>
  </si>
  <si>
    <r>
      <t>Pretok zraka do: 400m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</si>
  <si>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Razred energijske učinkovitosti (hlajenje): A</t>
  </si>
  <si>
    <t>Razred energijske učinkovitosti (ogrevanje): /</t>
  </si>
  <si>
    <t xml:space="preserve">Kot npr. BEKO BX109C ali enakovredno: (dopiši tip, </t>
  </si>
  <si>
    <r>
      <t>Zmogljivost hlajenja do: 29m</t>
    </r>
    <r>
      <rPr>
        <vertAlign val="superscript"/>
        <sz val="10"/>
        <rFont val="Calibri"/>
        <family val="2"/>
        <charset val="238"/>
        <scheme val="minor"/>
      </rPr>
      <t>2</t>
    </r>
  </si>
  <si>
    <t xml:space="preserve">Kot npr. komplet klimatske naprave DAIKIN COMFORA </t>
  </si>
  <si>
    <t xml:space="preserve">RXP-FTXP35L 3,50 KW ali enakovredno: (dopiši tip, </t>
  </si>
  <si>
    <t>Pnazivna: 3,5kW</t>
  </si>
  <si>
    <t>3,5 kW</t>
  </si>
  <si>
    <t>4,0 kW</t>
  </si>
  <si>
    <t>43/34/27/20 dBA</t>
  </si>
  <si>
    <t>40/35/29/21 dBA</t>
  </si>
  <si>
    <t>48/62 dBA</t>
  </si>
  <si>
    <t xml:space="preserve"> -10~46 °CDB</t>
  </si>
  <si>
    <t xml:space="preserve"> -15~18 °CWB</t>
  </si>
  <si>
    <r>
      <rPr>
        <sz val="10"/>
        <rFont val="Calibri"/>
        <family val="2"/>
        <charset val="238"/>
      </rPr>
      <t>­</t>
    </r>
    <r>
      <rPr>
        <sz val="10"/>
        <rFont val="Calibri"/>
        <family val="2"/>
        <charset val="238"/>
        <scheme val="minor"/>
      </rPr>
      <t>20~46 °CDB</t>
    </r>
  </si>
  <si>
    <t>­20~18 °CWB</t>
  </si>
  <si>
    <t>R-32/0,75/0,48/675</t>
  </si>
  <si>
    <t>Kot npr. komplet klimatske naprave DAIKIN COMFORA RXP-</t>
  </si>
  <si>
    <t xml:space="preserve">FTXP71L 7,10 KW ali enakovredno: (dopiši tip, </t>
  </si>
  <si>
    <t>Pnazivna: 7,1kW</t>
  </si>
  <si>
    <t>7,10 kW</t>
  </si>
  <si>
    <t>8,20 kW</t>
  </si>
  <si>
    <t>46/42/37/34 dBA</t>
  </si>
  <si>
    <t>45/41/36/33 dBA</t>
  </si>
  <si>
    <t>52/66 dBA</t>
  </si>
  <si>
    <t>52/65 dBA</t>
  </si>
  <si>
    <t>R-32/1,15/0,78/675</t>
  </si>
  <si>
    <t xml:space="preserve">SENSIRA RXF-FTXF50A - 5,00 KW ali enakovredno: </t>
  </si>
  <si>
    <t>(dopiši tip, karakteristike,...)</t>
  </si>
  <si>
    <t>Pnazivna: 5kW</t>
  </si>
  <si>
    <t>1,70 / 5,00 / 6,00 kW</t>
  </si>
  <si>
    <t>1,70 / 6,00 / 7,70 kW</t>
  </si>
  <si>
    <t>59 dB</t>
  </si>
  <si>
    <t>61 dB</t>
  </si>
  <si>
    <r>
      <rPr>
        <sz val="10"/>
        <rFont val="Calibri"/>
        <family val="2"/>
        <charset val="238"/>
      </rPr>
      <t>­</t>
    </r>
    <r>
      <rPr>
        <sz val="10"/>
        <rFont val="Calibri"/>
        <family val="2"/>
        <charset val="238"/>
        <scheme val="minor"/>
      </rPr>
      <t>15 ~ +18°C (temperatura okolja)</t>
    </r>
  </si>
  <si>
    <t>­10 ~ +46°C (temperatura okolja)</t>
  </si>
  <si>
    <t>Območje delovanja - hlajenje (od najmanj do</t>
  </si>
  <si>
    <t xml:space="preserve"> največ): </t>
  </si>
  <si>
    <t xml:space="preserve">Območje delovanja - ogrevanje (od najmanj do </t>
  </si>
  <si>
    <t xml:space="preserve">največ): </t>
  </si>
  <si>
    <t>Hladilno sredstvo:</t>
  </si>
  <si>
    <t>R32</t>
  </si>
  <si>
    <t>Pnazivna: 2,5kW</t>
  </si>
  <si>
    <t>2,5 kW</t>
  </si>
  <si>
    <t>3,4 kW</t>
  </si>
  <si>
    <t>38/26/23 dBA</t>
  </si>
  <si>
    <t>46/58 dBA</t>
  </si>
  <si>
    <t xml:space="preserve"> -20~46 °CDB</t>
  </si>
  <si>
    <t xml:space="preserve"> -20~18 °CWB</t>
  </si>
  <si>
    <t>R-32/0,76/0,56/675</t>
  </si>
  <si>
    <t xml:space="preserve">FVXM-F RXM-FVXM25F 2,5 KW ali enakovredno: </t>
  </si>
  <si>
    <t xml:space="preserve">Dobava in montaža multi split klimatske naprave 
</t>
  </si>
  <si>
    <t xml:space="preserve">Multi split sistem sestavljen iz ene zunanje enote in </t>
  </si>
  <si>
    <t>dveh notranjih enot.</t>
  </si>
  <si>
    <t>19 - 42 dB</t>
  </si>
  <si>
    <t>19 - 45 dB</t>
  </si>
  <si>
    <t xml:space="preserve">Kot npr. MITSUBISHI MULTI-SPLIT KLIMATSKA </t>
  </si>
  <si>
    <t>49 - 60 dB</t>
  </si>
  <si>
    <t>Raven hrupa zunanje enote:</t>
  </si>
  <si>
    <t xml:space="preserve"> -10 ~ +46°C (hlajenje)</t>
  </si>
  <si>
    <t xml:space="preserve"> -15 ~ +24°C (gretje)</t>
  </si>
  <si>
    <t>3.1.</t>
  </si>
  <si>
    <t>3.2.</t>
  </si>
  <si>
    <t>3,5 kW in 7kW not.</t>
  </si>
  <si>
    <t>3.</t>
  </si>
  <si>
    <t xml:space="preserve">Dobava in montaža multi split klimatske naprave not. 
</t>
  </si>
  <si>
    <t xml:space="preserve">nazivne moči notranje enote 3,5 kW </t>
  </si>
  <si>
    <t>(1x zunanja enota in 2x notranji)</t>
  </si>
  <si>
    <t>nazivne  moči notranje enote 3,5 kW )</t>
  </si>
  <si>
    <t>nazivne  moči notranje enote 1,5 kW in 3,5 kW )</t>
  </si>
  <si>
    <t>(1x zunanja enota in 2x notranji enoti - 3,5 kW)</t>
  </si>
  <si>
    <t xml:space="preserve">dveh notranjih enot, nazivna moč notranje enote </t>
  </si>
  <si>
    <t>3,5kW</t>
  </si>
  <si>
    <t xml:space="preserve">treh notranjih enot,  nazivna moč notranje enote </t>
  </si>
  <si>
    <t>1,5kW</t>
  </si>
  <si>
    <t xml:space="preserve">RXM-FTXM20N 2,00 KW ali enakovredno: (dopiši </t>
  </si>
  <si>
    <t>tip, karakteristike,...)</t>
  </si>
  <si>
    <t xml:space="preserve">Dobava in montaža klimatske naprave, 
</t>
  </si>
  <si>
    <t>NAPRAVA - DVAKRAT NOTRANJA ENOTA MSZ-AP35VG</t>
  </si>
  <si>
    <t xml:space="preserve">ZUNANJA ENOTA MXZ-2F53VF ali enakovredno: </t>
  </si>
  <si>
    <t>46 - 62 dB</t>
  </si>
  <si>
    <t>Vrsta plina / pred polnenje: R32 / 1,2 kg</t>
  </si>
  <si>
    <t>NAPRAVA - TRIKRAT NOTRANJA ENOTA MSZ-AP35VG</t>
  </si>
  <si>
    <t>treh notranjih enot.</t>
  </si>
  <si>
    <t xml:space="preserve">ZUNANJA ENOTA MXZ-4F72VF ali enakovredno: </t>
  </si>
  <si>
    <t>Moč hlajenja: 7,2 kW</t>
  </si>
  <si>
    <t>48 - 63 dB</t>
  </si>
  <si>
    <t>Hladilno sredstvo (tip/predpolnjenje): R32/2,4</t>
  </si>
  <si>
    <t>21 - 40 dB</t>
  </si>
  <si>
    <t xml:space="preserve">ZUNANJA ENOTA MXZ-2F33VF ali enakovredno: </t>
  </si>
  <si>
    <t>Hladilno sredstvo (tip/predpolnjenje): R32/1</t>
  </si>
  <si>
    <t>Moč hlajenja: 3,5 kW</t>
  </si>
  <si>
    <t>Moč gretja: 2,9 kW</t>
  </si>
  <si>
    <t>Moč hlajenja: 5,3 kW</t>
  </si>
  <si>
    <t>Moč gretja: 6,4 k W</t>
  </si>
  <si>
    <t>Moč gretja: 8,6k W</t>
  </si>
  <si>
    <t>NAPRAVA - DVAKRAT NOTRANJA ENOTA MSZ-AP15VF</t>
  </si>
  <si>
    <t>Moč hlajenja: /</t>
  </si>
  <si>
    <t>Moč gretja: /</t>
  </si>
  <si>
    <t>Moč hlajenja: 3,3 kW</t>
  </si>
  <si>
    <t>Moč gretja: 4 k W</t>
  </si>
  <si>
    <t>(1x zunanja enota in 2x notranji enoti - 2x,</t>
  </si>
  <si>
    <t>1x zunanja enota in 3x notranji enoti - 1x)</t>
  </si>
  <si>
    <t>(skupno 3 notranje enote po kompletu na pozicijo)</t>
  </si>
  <si>
    <t>(skupno 4 notranje enote po kompletu na pozicijo)</t>
  </si>
  <si>
    <t>(skupno 6 notranjih enot po kompletu na pozicijo)</t>
  </si>
  <si>
    <t>(1x zunanja enota in 2x notranjih enot - 4x - 1,5kW</t>
  </si>
  <si>
    <t>1x zunanja enota in 2x notranji enoti - 1x - 3,5 kW)</t>
  </si>
  <si>
    <t>(1x zunanja enota in 2x notranji enoti - 2x -  3,5 kW,</t>
  </si>
  <si>
    <t>1x zunanja enota in 3x notranji enoti - 3x - 3,5 kW,</t>
  </si>
  <si>
    <t>1x zunanja enota in 1x notranji enoti - 3x - 7kW)</t>
  </si>
  <si>
    <t>(skupno 9 notranjih enot po kompletu na pozicijo)</t>
  </si>
  <si>
    <t>(skupno 2 notranji enoti po kompletu na pozicijo)</t>
  </si>
  <si>
    <t>(skupno 8 notranjih enot po kompletu na pozicijo)</t>
  </si>
  <si>
    <t>RXP-FTXP25L  2,5 KW ali enakovredno</t>
  </si>
  <si>
    <t>3,0 kW</t>
  </si>
  <si>
    <t>40/33/26/20 dBA</t>
  </si>
  <si>
    <t>40/35/28/21 dBA</t>
  </si>
  <si>
    <t>46/60 dBA</t>
  </si>
  <si>
    <t>47/61 dBA</t>
  </si>
  <si>
    <t xml:space="preserve"> R-32/0,75/0,48/675</t>
  </si>
</sst>
</file>

<file path=xl/styles.xml><?xml version="1.0" encoding="utf-8"?>
<styleSheet xmlns="http://schemas.openxmlformats.org/spreadsheetml/2006/main">
  <numFmts count="2">
    <numFmt numFmtId="164" formatCode="#,##0.00\ _S_I_T"/>
    <numFmt numFmtId="165" formatCode="#,##0.00\ "/>
  </numFmts>
  <fonts count="38">
    <font>
      <sz val="11"/>
      <color indexed="8"/>
      <name val="Arial"/>
    </font>
    <font>
      <sz val="10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6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1"/>
      <name val="Arial"/>
      <family val="2"/>
      <charset val="238"/>
    </font>
    <font>
      <i/>
      <sz val="10"/>
      <name val="Arial CE"/>
      <charset val="238"/>
    </font>
    <font>
      <b/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9"/>
      <name val="Arial"/>
      <family val="2"/>
      <charset val="238"/>
    </font>
    <font>
      <b/>
      <u/>
      <sz val="9"/>
      <name val="Arial"/>
      <family val="2"/>
      <charset val="238"/>
    </font>
    <font>
      <sz val="9"/>
      <color theme="3"/>
      <name val="Arial"/>
      <family val="2"/>
      <charset val="238"/>
    </font>
    <font>
      <b/>
      <sz val="9"/>
      <name val="Arial"/>
      <family val="2"/>
      <charset val="238"/>
    </font>
    <font>
      <sz val="10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Calibri"/>
      <family val="2"/>
      <charset val="238"/>
      <scheme val="minor"/>
    </font>
    <font>
      <u/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Arial"/>
      <family val="2"/>
      <charset val="238"/>
    </font>
    <font>
      <i/>
      <sz val="12"/>
      <name val="Arial CE"/>
      <charset val="238"/>
    </font>
    <font>
      <i/>
      <sz val="9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7" fillId="0" borderId="0"/>
    <xf numFmtId="0" fontId="7" fillId="0" borderId="0"/>
    <xf numFmtId="0" fontId="7" fillId="0" borderId="0"/>
  </cellStyleXfs>
  <cellXfs count="126">
    <xf numFmtId="0" fontId="0" fillId="0" borderId="0" xfId="0" applyAlignment="1"/>
    <xf numFmtId="1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/>
    <xf numFmtId="0" fontId="1" fillId="0" borderId="0" xfId="0" applyFont="1" applyAlignment="1" applyProtection="1"/>
    <xf numFmtId="0" fontId="2" fillId="0" borderId="0" xfId="0" applyFont="1" applyAlignment="1" applyProtection="1"/>
    <xf numFmtId="0" fontId="0" fillId="0" borderId="0" xfId="0" applyAlignment="1" applyProtection="1"/>
    <xf numFmtId="4" fontId="1" fillId="0" borderId="0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/>
    <xf numFmtId="4" fontId="1" fillId="0" borderId="0" xfId="0" applyNumberFormat="1" applyFont="1" applyAlignment="1" applyProtection="1"/>
    <xf numFmtId="164" fontId="1" fillId="0" borderId="0" xfId="0" applyNumberFormat="1" applyFont="1" applyAlignment="1" applyProtection="1"/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/>
    <xf numFmtId="164" fontId="7" fillId="0" borderId="0" xfId="0" applyNumberFormat="1" applyFont="1" applyAlignment="1" applyProtection="1"/>
    <xf numFmtId="4" fontId="7" fillId="0" borderId="0" xfId="0" applyNumberFormat="1" applyFont="1" applyAlignment="1" applyProtection="1"/>
    <xf numFmtId="0" fontId="8" fillId="0" borderId="0" xfId="0" applyFont="1" applyAlignment="1" applyProtection="1">
      <alignment vertical="center"/>
    </xf>
    <xf numFmtId="0" fontId="18" fillId="0" borderId="0" xfId="0" applyFont="1" applyFill="1" applyAlignment="1" applyProtection="1">
      <alignment horizontal="center" vertical="top"/>
    </xf>
    <xf numFmtId="1" fontId="19" fillId="0" borderId="0" xfId="0" applyNumberFormat="1" applyFont="1" applyFill="1" applyAlignment="1" applyProtection="1">
      <alignment horizontal="left" vertical="top"/>
    </xf>
    <xf numFmtId="3" fontId="18" fillId="0" borderId="0" xfId="0" applyNumberFormat="1" applyFont="1" applyFill="1" applyBorder="1" applyAlignment="1" applyProtection="1">
      <alignment horizontal="center" vertical="top"/>
    </xf>
    <xf numFmtId="4" fontId="20" fillId="0" borderId="0" xfId="0" applyNumberFormat="1" applyFont="1" applyFill="1" applyBorder="1" applyAlignment="1" applyProtection="1">
      <alignment horizontal="center" vertical="top"/>
    </xf>
    <xf numFmtId="0" fontId="18" fillId="0" borderId="0" xfId="0" applyFont="1" applyFill="1" applyAlignment="1" applyProtection="1">
      <alignment horizontal="right" vertical="top"/>
    </xf>
    <xf numFmtId="0" fontId="18" fillId="0" borderId="0" xfId="0" applyFont="1" applyFill="1" applyBorder="1" applyAlignment="1" applyProtection="1">
      <alignment horizontal="left" vertical="top"/>
    </xf>
    <xf numFmtId="0" fontId="18" fillId="0" borderId="0" xfId="0" applyFont="1" applyFill="1" applyBorder="1" applyAlignment="1" applyProtection="1">
      <alignment horizontal="right" vertical="top"/>
    </xf>
    <xf numFmtId="0" fontId="18" fillId="0" borderId="0" xfId="0" applyFont="1" applyFill="1" applyBorder="1" applyAlignment="1" applyProtection="1">
      <alignment horizontal="center" vertical="top"/>
    </xf>
    <xf numFmtId="1" fontId="18" fillId="0" borderId="0" xfId="0" applyNumberFormat="1" applyFont="1" applyFill="1" applyAlignment="1" applyProtection="1">
      <alignment horizontal="right" vertical="top"/>
    </xf>
    <xf numFmtId="0" fontId="18" fillId="0" borderId="0" xfId="0" applyFont="1" applyFill="1" applyAlignment="1" applyProtection="1">
      <alignment vertical="top"/>
    </xf>
    <xf numFmtId="0" fontId="21" fillId="0" borderId="0" xfId="0" applyFont="1" applyFill="1" applyBorder="1" applyAlignment="1" applyProtection="1">
      <alignment horizontal="center" vertical="top"/>
    </xf>
    <xf numFmtId="0" fontId="3" fillId="0" borderId="0" xfId="0" applyFont="1" applyAlignment="1" applyProtection="1"/>
    <xf numFmtId="0" fontId="18" fillId="0" borderId="0" xfId="0" applyFont="1" applyFill="1" applyAlignment="1" applyProtection="1">
      <alignment horizontal="left" vertical="top"/>
    </xf>
    <xf numFmtId="1" fontId="18" fillId="0" borderId="0" xfId="0" quotePrefix="1" applyNumberFormat="1" applyFont="1" applyFill="1" applyAlignment="1" applyProtection="1">
      <alignment horizontal="right" vertical="top"/>
    </xf>
    <xf numFmtId="0" fontId="21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>
      <alignment horizontal="right"/>
    </xf>
    <xf numFmtId="165" fontId="1" fillId="0" borderId="3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2" fontId="6" fillId="0" borderId="0" xfId="0" applyNumberFormat="1" applyFont="1" applyFill="1" applyBorder="1" applyAlignment="1" applyProtection="1">
      <alignment vertical="center"/>
    </xf>
    <xf numFmtId="164" fontId="6" fillId="0" borderId="0" xfId="0" applyNumberFormat="1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2" fontId="6" fillId="0" borderId="4" xfId="0" applyNumberFormat="1" applyFont="1" applyFill="1" applyBorder="1" applyAlignment="1" applyProtection="1">
      <alignment vertical="center"/>
    </xf>
    <xf numFmtId="164" fontId="6" fillId="0" borderId="4" xfId="0" applyNumberFormat="1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2" fontId="6" fillId="0" borderId="1" xfId="0" applyNumberFormat="1" applyFont="1" applyBorder="1" applyAlignment="1" applyProtection="1">
      <alignment vertical="center"/>
    </xf>
    <xf numFmtId="0" fontId="5" fillId="0" borderId="0" xfId="0" applyFont="1" applyAlignment="1" applyProtection="1"/>
    <xf numFmtId="0" fontId="9" fillId="0" borderId="0" xfId="0" applyFont="1" applyAlignment="1" applyProtection="1">
      <alignment horizontal="center" wrapText="1"/>
    </xf>
    <xf numFmtId="0" fontId="1" fillId="0" borderId="0" xfId="0" applyFont="1" applyAlignment="1" applyProtection="1"/>
    <xf numFmtId="0" fontId="1" fillId="0" borderId="0" xfId="0" applyFont="1" applyFill="1" applyAlignment="1" applyProtection="1"/>
    <xf numFmtId="0" fontId="22" fillId="2" borderId="0" xfId="0" applyFont="1" applyFill="1" applyAlignment="1" applyProtection="1"/>
    <xf numFmtId="1" fontId="10" fillId="3" borderId="0" xfId="0" applyNumberFormat="1" applyFont="1" applyFill="1" applyBorder="1" applyAlignment="1" applyProtection="1">
      <alignment horizontal="center"/>
    </xf>
    <xf numFmtId="0" fontId="10" fillId="3" borderId="0" xfId="0" applyFont="1" applyFill="1" applyBorder="1" applyAlignment="1" applyProtection="1"/>
    <xf numFmtId="0" fontId="12" fillId="3" borderId="0" xfId="0" applyFont="1" applyFill="1" applyBorder="1" applyAlignment="1" applyProtection="1"/>
    <xf numFmtId="165" fontId="12" fillId="3" borderId="0" xfId="0" applyNumberFormat="1" applyFont="1" applyFill="1" applyBorder="1" applyAlignment="1" applyProtection="1">
      <alignment horizontal="right"/>
    </xf>
    <xf numFmtId="0" fontId="12" fillId="3" borderId="0" xfId="0" applyFont="1" applyFill="1" applyBorder="1" applyAlignment="1" applyProtection="1">
      <alignment horizontal="right"/>
    </xf>
    <xf numFmtId="1" fontId="2" fillId="0" borderId="0" xfId="0" applyNumberFormat="1" applyFont="1" applyFill="1" applyBorder="1" applyAlignment="1" applyProtection="1">
      <alignment horizontal="center"/>
    </xf>
    <xf numFmtId="4" fontId="2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/>
    <xf numFmtId="165" fontId="1" fillId="0" borderId="0" xfId="0" applyNumberFormat="1" applyFont="1" applyFill="1" applyBorder="1" applyAlignment="1" applyProtection="1"/>
    <xf numFmtId="4" fontId="13" fillId="0" borderId="0" xfId="0" applyNumberFormat="1" applyFont="1" applyFill="1" applyBorder="1" applyAlignment="1" applyProtection="1">
      <alignment horizontal="left" vertical="top" wrapText="1"/>
    </xf>
    <xf numFmtId="4" fontId="1" fillId="0" borderId="2" xfId="0" applyNumberFormat="1" applyFont="1" applyFill="1" applyBorder="1" applyAlignment="1" applyProtection="1">
      <alignment horizontal="justify" vertical="top" wrapText="1"/>
    </xf>
    <xf numFmtId="4" fontId="1" fillId="0" borderId="0" xfId="0" applyNumberFormat="1" applyFont="1" applyFill="1" applyBorder="1" applyAlignment="1" applyProtection="1">
      <alignment horizontal="justify" vertical="top" wrapText="1"/>
    </xf>
    <xf numFmtId="4" fontId="1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center"/>
    </xf>
    <xf numFmtId="1" fontId="29" fillId="0" borderId="0" xfId="0" applyNumberFormat="1" applyFont="1" applyFill="1" applyBorder="1" applyAlignment="1" applyProtection="1">
      <alignment horizontal="center" vertical="top"/>
    </xf>
    <xf numFmtId="0" fontId="27" fillId="0" borderId="0" xfId="0" applyFont="1" applyAlignment="1" applyProtection="1">
      <alignment horizontal="justify" vertical="top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/>
    </xf>
    <xf numFmtId="0" fontId="23" fillId="0" borderId="0" xfId="0" applyFont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0" fontId="30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right"/>
    </xf>
    <xf numFmtId="165" fontId="1" fillId="0" borderId="0" xfId="0" applyNumberFormat="1" applyFont="1" applyFill="1" applyBorder="1" applyAlignment="1" applyProtection="1">
      <alignment horizontal="right"/>
    </xf>
    <xf numFmtId="0" fontId="26" fillId="0" borderId="0" xfId="0" applyFont="1" applyAlignment="1" applyProtection="1">
      <alignment horizontal="justify" vertical="top" wrapText="1"/>
    </xf>
    <xf numFmtId="0" fontId="23" fillId="0" borderId="0" xfId="0" applyFont="1" applyAlignment="1" applyProtection="1">
      <alignment horizontal="justify"/>
    </xf>
    <xf numFmtId="0" fontId="28" fillId="0" borderId="0" xfId="0" applyFont="1" applyAlignment="1" applyProtection="1">
      <alignment horizontal="center"/>
    </xf>
    <xf numFmtId="4" fontId="15" fillId="0" borderId="0" xfId="0" applyNumberFormat="1" applyFont="1" applyFill="1" applyBorder="1" applyAlignment="1" applyProtection="1">
      <alignment horizontal="center" wrapText="1"/>
    </xf>
    <xf numFmtId="1" fontId="1" fillId="0" borderId="0" xfId="0" applyNumberFormat="1" applyFont="1" applyFill="1" applyBorder="1" applyAlignment="1" applyProtection="1"/>
    <xf numFmtId="1" fontId="28" fillId="0" borderId="0" xfId="0" applyNumberFormat="1" applyFont="1" applyFill="1" applyBorder="1" applyAlignment="1" applyProtection="1">
      <alignment horizontal="center" vertical="top"/>
    </xf>
    <xf numFmtId="0" fontId="26" fillId="0" borderId="0" xfId="0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</xf>
    <xf numFmtId="2" fontId="1" fillId="0" borderId="0" xfId="0" applyNumberFormat="1" applyFont="1" applyFill="1" applyBorder="1" applyAlignment="1" applyProtection="1"/>
    <xf numFmtId="0" fontId="26" fillId="0" borderId="0" xfId="0" applyFont="1" applyAlignment="1" applyProtection="1">
      <alignment vertical="top" wrapText="1"/>
    </xf>
    <xf numFmtId="1" fontId="10" fillId="0" borderId="2" xfId="0" applyNumberFormat="1" applyFont="1" applyFill="1" applyBorder="1" applyAlignment="1" applyProtection="1">
      <alignment horizontal="center"/>
    </xf>
    <xf numFmtId="0" fontId="10" fillId="0" borderId="2" xfId="0" applyFont="1" applyFill="1" applyBorder="1" applyAlignment="1" applyProtection="1"/>
    <xf numFmtId="0" fontId="12" fillId="0" borderId="2" xfId="0" applyFont="1" applyFill="1" applyBorder="1" applyAlignment="1" applyProtection="1"/>
    <xf numFmtId="4" fontId="11" fillId="0" borderId="2" xfId="0" applyNumberFormat="1" applyFont="1" applyFill="1" applyBorder="1" applyAlignment="1" applyProtection="1"/>
    <xf numFmtId="165" fontId="12" fillId="0" borderId="2" xfId="0" applyNumberFormat="1" applyFont="1" applyFill="1" applyBorder="1" applyAlignment="1" applyProtection="1">
      <alignment horizontal="right"/>
    </xf>
    <xf numFmtId="4" fontId="31" fillId="0" borderId="0" xfId="0" applyNumberFormat="1" applyFont="1" applyFill="1" applyBorder="1" applyAlignment="1" applyProtection="1">
      <alignment horizontal="left" vertical="top" wrapText="1"/>
    </xf>
    <xf numFmtId="0" fontId="27" fillId="0" borderId="0" xfId="0" applyFont="1" applyAlignment="1" applyProtection="1">
      <alignment vertical="center" wrapText="1"/>
    </xf>
    <xf numFmtId="0" fontId="32" fillId="0" borderId="0" xfId="0" applyFont="1" applyAlignment="1" applyProtection="1">
      <alignment horizontal="center"/>
    </xf>
    <xf numFmtId="0" fontId="32" fillId="0" borderId="0" xfId="0" applyFont="1" applyAlignment="1" applyProtection="1"/>
    <xf numFmtId="0" fontId="16" fillId="0" borderId="0" xfId="0" applyFont="1" applyAlignment="1" applyProtection="1"/>
    <xf numFmtId="4" fontId="32" fillId="0" borderId="0" xfId="0" applyNumberFormat="1" applyFont="1" applyBorder="1" applyAlignment="1" applyProtection="1">
      <alignment horizontal="right"/>
    </xf>
    <xf numFmtId="0" fontId="27" fillId="0" borderId="0" xfId="0" applyFont="1" applyAlignment="1" applyProtection="1">
      <alignment vertical="center"/>
    </xf>
    <xf numFmtId="4" fontId="16" fillId="0" borderId="2" xfId="0" applyNumberFormat="1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/>
    </xf>
    <xf numFmtId="4" fontId="16" fillId="0" borderId="2" xfId="0" applyNumberFormat="1" applyFont="1" applyFill="1" applyBorder="1" applyAlignment="1" applyProtection="1">
      <alignment horizontal="center" vertical="center" wrapText="1"/>
    </xf>
    <xf numFmtId="4" fontId="16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/>
    </xf>
    <xf numFmtId="1" fontId="33" fillId="0" borderId="0" xfId="0" applyNumberFormat="1" applyFont="1" applyFill="1" applyBorder="1" applyAlignment="1" applyProtection="1">
      <alignment horizontal="center"/>
    </xf>
    <xf numFmtId="1" fontId="33" fillId="0" borderId="0" xfId="0" applyNumberFormat="1" applyFont="1" applyFill="1" applyBorder="1" applyAlignment="1" applyProtection="1">
      <alignment horizontal="right" vertical="center"/>
    </xf>
    <xf numFmtId="4" fontId="34" fillId="0" borderId="0" xfId="0" applyNumberFormat="1" applyFont="1" applyFill="1" applyBorder="1" applyAlignment="1" applyProtection="1">
      <alignment horizontal="left" vertical="top" wrapText="1"/>
    </xf>
    <xf numFmtId="4" fontId="24" fillId="0" borderId="0" xfId="0" applyNumberFormat="1" applyFont="1" applyFill="1" applyBorder="1" applyAlignment="1" applyProtection="1">
      <alignment horizontal="left" vertical="top" wrapText="1"/>
      <protection locked="0"/>
    </xf>
    <xf numFmtId="0" fontId="26" fillId="0" borderId="0" xfId="0" applyFont="1" applyAlignment="1" applyProtection="1">
      <alignment vertical="center" wrapText="1"/>
    </xf>
    <xf numFmtId="0" fontId="35" fillId="0" borderId="0" xfId="0" applyFont="1" applyAlignment="1" applyProtection="1">
      <alignment vertical="center" wrapText="1"/>
    </xf>
    <xf numFmtId="0" fontId="27" fillId="0" borderId="0" xfId="0" applyFont="1" applyFill="1" applyAlignment="1" applyProtection="1">
      <alignment horizontal="justify" vertical="top" wrapText="1"/>
    </xf>
    <xf numFmtId="0" fontId="26" fillId="0" borderId="0" xfId="0" applyFont="1" applyFill="1" applyAlignment="1" applyProtection="1">
      <alignment horizontal="justify" vertical="top" wrapText="1"/>
    </xf>
    <xf numFmtId="0" fontId="26" fillId="0" borderId="0" xfId="0" applyFont="1" applyFill="1" applyAlignment="1" applyProtection="1">
      <alignment horizontal="justify" vertical="center" wrapText="1"/>
    </xf>
    <xf numFmtId="0" fontId="27" fillId="0" borderId="0" xfId="0" applyFont="1" applyAlignment="1" applyProtection="1">
      <alignment horizontal="left" vertical="top" wrapText="1"/>
    </xf>
    <xf numFmtId="0" fontId="27" fillId="0" borderId="0" xfId="0" applyFont="1" applyAlignment="1" applyProtection="1">
      <alignment horizontal="left" vertical="center" wrapText="1"/>
    </xf>
    <xf numFmtId="0" fontId="26" fillId="0" borderId="0" xfId="0" applyFont="1" applyFill="1" applyAlignment="1" applyProtection="1">
      <alignment vertical="center" wrapText="1"/>
    </xf>
    <xf numFmtId="0" fontId="26" fillId="0" borderId="0" xfId="0" applyFont="1" applyFill="1" applyAlignment="1" applyProtection="1">
      <alignment horizontal="left" vertical="center" wrapText="1"/>
    </xf>
    <xf numFmtId="0" fontId="5" fillId="0" borderId="0" xfId="0" applyFont="1" applyAlignment="1" applyProtection="1"/>
    <xf numFmtId="4" fontId="1" fillId="0" borderId="0" xfId="0" applyNumberFormat="1" applyFont="1" applyFill="1" applyAlignment="1" applyProtection="1"/>
    <xf numFmtId="0" fontId="1" fillId="0" borderId="0" xfId="0" applyFont="1" applyFill="1" applyBorder="1" applyAlignment="1" applyProtection="1">
      <alignment horizontal="left" vertical="center"/>
      <protection locked="0"/>
    </xf>
    <xf numFmtId="4" fontId="1" fillId="0" borderId="0" xfId="0" applyNumberFormat="1" applyFont="1" applyFill="1" applyBorder="1" applyAlignment="1" applyProtection="1">
      <alignment horizontal="left" vertical="center"/>
      <protection locked="0"/>
    </xf>
    <xf numFmtId="164" fontId="1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/>
    <xf numFmtId="0" fontId="1" fillId="0" borderId="0" xfId="0" applyFont="1" applyFill="1" applyBorder="1" applyAlignment="1" applyProtection="1">
      <alignment horizontal="left" vertical="center"/>
    </xf>
    <xf numFmtId="4" fontId="1" fillId="0" borderId="0" xfId="0" applyNumberFormat="1" applyFont="1" applyFill="1" applyBorder="1" applyAlignment="1" applyProtection="1">
      <alignment horizontal="left" vertical="center"/>
    </xf>
    <xf numFmtId="164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/>
  </cellXfs>
  <cellStyles count="5">
    <cellStyle name="Navadno 2" xfId="1"/>
    <cellStyle name="Navadno 52" xfId="3"/>
    <cellStyle name="Navadno 56" xfId="4"/>
    <cellStyle name="Normal" xfId="0" builtinId="0"/>
    <cellStyle name="Normal 2" xfId="2"/>
  </cellStyles>
  <dxfs count="16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95"/>
  <sheetViews>
    <sheetView view="pageBreakPreview" zoomScale="60" zoomScaleNormal="100" workbookViewId="0">
      <selection activeCell="P20" sqref="P20"/>
    </sheetView>
  </sheetViews>
  <sheetFormatPr defaultColWidth="0" defaultRowHeight="14.25"/>
  <cols>
    <col min="1" max="1" width="4.625" style="7" customWidth="1"/>
    <col min="2" max="2" width="15.625" style="7" customWidth="1"/>
    <col min="3" max="3" width="18.25" style="7"/>
    <col min="4" max="4" width="9" style="7"/>
    <col min="5" max="5" width="7.875" style="7"/>
    <col min="6" max="6" width="8.5" style="7" customWidth="1"/>
    <col min="7" max="7" width="22.875" style="7" customWidth="1"/>
    <col min="8" max="8" width="12.125" style="10" customWidth="1"/>
    <col min="9" max="9" width="1.875" style="11"/>
    <col min="10" max="10" width="8.125" style="7"/>
    <col min="11" max="11" width="0.75" style="7"/>
    <col min="12" max="12" width="0.875" style="7"/>
    <col min="13" max="256" width="9" style="7" customWidth="1"/>
    <col min="257" max="16384" width="9" style="7" hidden="1"/>
  </cols>
  <sheetData>
    <row r="1" spans="1:12" s="5" customFormat="1" ht="12.75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s="5" customFormat="1" ht="12.75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s="5" customFormat="1" ht="12.75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15">
      <c r="A4" s="121"/>
      <c r="B4" s="6" t="s">
        <v>1</v>
      </c>
      <c r="C4" s="125" t="s">
        <v>8</v>
      </c>
      <c r="D4" s="125"/>
      <c r="E4" s="125"/>
      <c r="F4" s="125"/>
      <c r="G4" s="125"/>
      <c r="H4" s="125"/>
      <c r="I4" s="125"/>
      <c r="J4" s="121"/>
      <c r="K4" s="121"/>
      <c r="L4" s="121"/>
    </row>
    <row r="5" spans="1:12">
      <c r="A5" s="121"/>
      <c r="B5" s="121"/>
      <c r="C5" s="47" t="s">
        <v>39</v>
      </c>
      <c r="D5" s="47"/>
      <c r="E5" s="47"/>
      <c r="F5" s="47"/>
      <c r="G5" s="47"/>
      <c r="H5" s="47"/>
      <c r="I5" s="47"/>
      <c r="J5" s="121"/>
      <c r="K5" s="121"/>
      <c r="L5" s="121"/>
    </row>
    <row r="6" spans="1:12">
      <c r="A6" s="121"/>
      <c r="B6" s="121"/>
      <c r="C6" s="47" t="s">
        <v>6</v>
      </c>
      <c r="D6" s="47"/>
      <c r="E6" s="47"/>
      <c r="F6" s="47"/>
      <c r="G6" s="47"/>
      <c r="H6" s="47"/>
      <c r="I6" s="47"/>
      <c r="J6" s="121"/>
      <c r="K6" s="121"/>
      <c r="L6" s="121"/>
    </row>
    <row r="7" spans="1:12">
      <c r="A7" s="46"/>
      <c r="B7" s="46"/>
      <c r="C7" s="47"/>
      <c r="D7" s="47"/>
      <c r="E7" s="47"/>
      <c r="F7" s="47"/>
      <c r="G7" s="47"/>
      <c r="H7" s="47"/>
      <c r="I7" s="47"/>
      <c r="J7" s="46"/>
      <c r="K7" s="46"/>
      <c r="L7" s="46"/>
    </row>
    <row r="8" spans="1:12">
      <c r="A8" s="46"/>
      <c r="B8" s="46"/>
      <c r="C8" s="47"/>
      <c r="D8" s="47"/>
      <c r="E8" s="47"/>
      <c r="F8" s="47"/>
      <c r="G8" s="47"/>
      <c r="H8" s="47"/>
      <c r="I8" s="47"/>
      <c r="J8" s="46"/>
      <c r="K8" s="46"/>
      <c r="L8" s="46"/>
    </row>
    <row r="9" spans="1:12" ht="15">
      <c r="A9" s="121"/>
      <c r="B9" s="6" t="s">
        <v>7</v>
      </c>
      <c r="C9" s="122" t="s">
        <v>62</v>
      </c>
      <c r="D9" s="122"/>
      <c r="E9" s="122"/>
      <c r="F9" s="122"/>
      <c r="G9" s="122"/>
      <c r="H9" s="123"/>
      <c r="I9" s="124"/>
      <c r="J9" s="121"/>
      <c r="K9" s="121"/>
      <c r="L9" s="121"/>
    </row>
    <row r="10" spans="1:12">
      <c r="A10" s="121"/>
      <c r="B10" s="46"/>
      <c r="C10" s="115"/>
      <c r="D10" s="115"/>
      <c r="E10" s="115"/>
      <c r="F10" s="115"/>
      <c r="G10" s="115"/>
      <c r="H10" s="115"/>
      <c r="I10" s="115"/>
      <c r="J10" s="121"/>
      <c r="K10" s="121"/>
      <c r="L10" s="121"/>
    </row>
    <row r="11" spans="1:12" ht="15">
      <c r="A11" s="121"/>
      <c r="B11" s="6" t="s">
        <v>0</v>
      </c>
      <c r="C11" s="122" t="s">
        <v>83</v>
      </c>
      <c r="D11" s="122"/>
      <c r="E11" s="122"/>
      <c r="F11" s="122"/>
      <c r="G11" s="122"/>
      <c r="H11" s="123"/>
      <c r="I11" s="124"/>
      <c r="J11" s="121"/>
      <c r="K11" s="121"/>
      <c r="L11" s="121"/>
    </row>
    <row r="12" spans="1:12">
      <c r="A12" s="121"/>
      <c r="B12" s="46"/>
      <c r="C12" s="115"/>
      <c r="D12" s="115"/>
      <c r="E12" s="115"/>
      <c r="F12" s="115"/>
      <c r="G12" s="115"/>
      <c r="H12" s="115"/>
      <c r="I12" s="115"/>
      <c r="J12" s="121"/>
      <c r="K12" s="121"/>
      <c r="L12" s="121"/>
    </row>
    <row r="13" spans="1:12" ht="15">
      <c r="A13" s="121"/>
      <c r="B13" s="6" t="s">
        <v>40</v>
      </c>
      <c r="C13" s="116"/>
      <c r="D13" s="116"/>
      <c r="E13" s="116"/>
      <c r="F13" s="116"/>
      <c r="G13" s="116"/>
      <c r="H13" s="117"/>
      <c r="I13" s="118"/>
      <c r="J13" s="121"/>
      <c r="K13" s="121"/>
      <c r="L13" s="121"/>
    </row>
    <row r="14" spans="1:12" ht="15">
      <c r="A14" s="121"/>
      <c r="B14" s="6"/>
      <c r="C14" s="8"/>
      <c r="D14" s="9"/>
      <c r="E14" s="9"/>
      <c r="F14" s="9"/>
      <c r="G14" s="9"/>
      <c r="H14" s="9"/>
      <c r="I14" s="9"/>
      <c r="J14" s="121"/>
      <c r="K14" s="121"/>
      <c r="L14" s="121"/>
    </row>
    <row r="15" spans="1:12" ht="15">
      <c r="A15" s="121"/>
      <c r="B15" s="6" t="s">
        <v>41</v>
      </c>
      <c r="C15" s="116"/>
      <c r="D15" s="116"/>
      <c r="E15" s="116"/>
      <c r="F15" s="116"/>
      <c r="G15" s="116"/>
      <c r="H15" s="117"/>
      <c r="I15" s="118"/>
      <c r="J15" s="121"/>
      <c r="K15" s="121"/>
      <c r="L15" s="121"/>
    </row>
    <row r="16" spans="1:12">
      <c r="A16" s="46"/>
      <c r="B16" s="46"/>
      <c r="C16" s="46"/>
      <c r="D16" s="46"/>
      <c r="E16" s="46"/>
      <c r="F16" s="46"/>
      <c r="G16" s="46"/>
      <c r="J16" s="46"/>
      <c r="K16" s="46"/>
      <c r="L16" s="46"/>
    </row>
    <row r="17" spans="1:12" ht="54.75" customHeight="1">
      <c r="A17" s="46"/>
      <c r="B17" s="46"/>
      <c r="C17" s="120" t="s">
        <v>63</v>
      </c>
      <c r="D17" s="120"/>
      <c r="E17" s="120"/>
      <c r="F17" s="120"/>
      <c r="G17" s="120"/>
      <c r="H17" s="120"/>
      <c r="J17" s="46"/>
      <c r="K17" s="46"/>
      <c r="L17" s="46"/>
    </row>
    <row r="18" spans="1:12" ht="33" customHeight="1">
      <c r="A18" s="46"/>
      <c r="B18" s="46"/>
      <c r="C18" s="45"/>
      <c r="D18" s="45"/>
      <c r="E18" s="45"/>
      <c r="F18" s="45"/>
      <c r="G18" s="45"/>
      <c r="H18" s="45"/>
      <c r="J18" s="46"/>
      <c r="K18" s="46"/>
      <c r="L18" s="46"/>
    </row>
    <row r="19" spans="1:12">
      <c r="A19" s="46"/>
      <c r="B19" s="46"/>
      <c r="D19" s="46"/>
      <c r="E19" s="46"/>
      <c r="F19" s="46"/>
      <c r="G19" s="46"/>
      <c r="J19" s="46"/>
      <c r="K19" s="46"/>
      <c r="L19" s="46"/>
    </row>
    <row r="20" spans="1:12" ht="23.25">
      <c r="A20" s="46"/>
      <c r="B20" s="46"/>
      <c r="C20" s="119" t="s">
        <v>3</v>
      </c>
      <c r="D20" s="119"/>
      <c r="E20" s="119"/>
      <c r="F20" s="119"/>
      <c r="G20" s="119"/>
      <c r="H20" s="119"/>
      <c r="J20" s="46"/>
      <c r="K20" s="46"/>
      <c r="L20" s="46"/>
    </row>
    <row r="21" spans="1:12" ht="41.25" customHeight="1">
      <c r="A21" s="46"/>
      <c r="B21" s="46"/>
      <c r="C21" s="46"/>
      <c r="D21" s="46"/>
      <c r="E21" s="46"/>
      <c r="F21" s="46"/>
      <c r="G21" s="46"/>
      <c r="J21" s="46"/>
      <c r="K21" s="46"/>
      <c r="L21" s="46"/>
    </row>
    <row r="22" spans="1:12" ht="15.75">
      <c r="A22" s="114"/>
      <c r="B22" s="91" t="s">
        <v>2</v>
      </c>
      <c r="C22" s="92" t="s">
        <v>66</v>
      </c>
      <c r="D22" s="93"/>
      <c r="E22" s="93"/>
      <c r="F22" s="93"/>
      <c r="G22" s="93"/>
      <c r="H22" s="94">
        <f>'A. Podravska'!G169</f>
        <v>0</v>
      </c>
      <c r="I22" s="14"/>
      <c r="J22" s="14"/>
      <c r="K22" s="114"/>
      <c r="L22" s="114"/>
    </row>
    <row r="23" spans="1:12" ht="15.75">
      <c r="A23" s="114"/>
      <c r="B23" s="91"/>
      <c r="C23" s="92"/>
      <c r="D23" s="93"/>
      <c r="E23" s="93"/>
      <c r="F23" s="93"/>
      <c r="G23" s="93"/>
      <c r="H23" s="94"/>
      <c r="I23" s="14"/>
      <c r="J23" s="14"/>
      <c r="K23" s="114"/>
      <c r="L23" s="114"/>
    </row>
    <row r="24" spans="1:12" ht="15.75">
      <c r="A24" s="114"/>
      <c r="B24" s="91" t="s">
        <v>68</v>
      </c>
      <c r="C24" s="92" t="s">
        <v>105</v>
      </c>
      <c r="D24" s="93"/>
      <c r="E24" s="93"/>
      <c r="F24" s="93"/>
      <c r="G24" s="93"/>
      <c r="H24" s="94">
        <f>'B. Pomurska'!G110</f>
        <v>0</v>
      </c>
      <c r="I24" s="14"/>
      <c r="J24" s="14"/>
      <c r="K24" s="114"/>
      <c r="L24" s="114"/>
    </row>
    <row r="25" spans="1:12" ht="15.75">
      <c r="A25" s="114"/>
      <c r="B25" s="91"/>
      <c r="C25" s="92"/>
      <c r="D25" s="93"/>
      <c r="E25" s="93"/>
      <c r="F25" s="93"/>
      <c r="G25" s="93"/>
      <c r="H25" s="94"/>
      <c r="I25" s="14"/>
      <c r="J25" s="14"/>
      <c r="K25" s="114"/>
      <c r="L25" s="114"/>
    </row>
    <row r="26" spans="1:12" ht="15.75">
      <c r="A26" s="114"/>
      <c r="B26" s="91" t="s">
        <v>70</v>
      </c>
      <c r="C26" s="92" t="s">
        <v>76</v>
      </c>
      <c r="D26" s="93"/>
      <c r="E26" s="93"/>
      <c r="F26" s="93"/>
      <c r="G26" s="93"/>
      <c r="H26" s="94">
        <f>'C. Savinjska'!G113</f>
        <v>0</v>
      </c>
      <c r="I26" s="14"/>
      <c r="J26" s="14"/>
      <c r="K26" s="114"/>
      <c r="L26" s="114"/>
    </row>
    <row r="27" spans="1:12" ht="15.75">
      <c r="A27" s="114"/>
      <c r="B27" s="91"/>
      <c r="C27" s="92"/>
      <c r="D27" s="93"/>
      <c r="E27" s="93"/>
      <c r="F27" s="93"/>
      <c r="G27" s="93"/>
      <c r="H27" s="94"/>
      <c r="I27" s="14"/>
      <c r="J27" s="14"/>
      <c r="K27" s="114"/>
      <c r="L27" s="114"/>
    </row>
    <row r="28" spans="1:12" ht="15.75">
      <c r="A28" s="114"/>
      <c r="B28" s="91" t="s">
        <v>71</v>
      </c>
      <c r="C28" s="92" t="s">
        <v>77</v>
      </c>
      <c r="D28" s="93"/>
      <c r="E28" s="93"/>
      <c r="F28" s="93"/>
      <c r="G28" s="93"/>
      <c r="H28" s="94">
        <f>'D. Posavska'!G146</f>
        <v>0</v>
      </c>
      <c r="I28" s="14"/>
      <c r="J28" s="14"/>
      <c r="K28" s="114"/>
      <c r="L28" s="114"/>
    </row>
    <row r="29" spans="1:12" ht="15.75">
      <c r="A29" s="114"/>
      <c r="B29" s="91"/>
      <c r="C29" s="92"/>
      <c r="D29" s="93"/>
      <c r="E29" s="93"/>
      <c r="F29" s="93"/>
      <c r="G29" s="93"/>
      <c r="H29" s="94"/>
      <c r="I29" s="14"/>
      <c r="J29" s="14"/>
      <c r="K29" s="114"/>
      <c r="L29" s="114"/>
    </row>
    <row r="30" spans="1:12" ht="15.75">
      <c r="A30" s="114"/>
      <c r="B30" s="91" t="s">
        <v>72</v>
      </c>
      <c r="C30" s="92" t="s">
        <v>78</v>
      </c>
      <c r="D30" s="93"/>
      <c r="E30" s="93"/>
      <c r="F30" s="93"/>
      <c r="G30" s="93"/>
      <c r="H30" s="94">
        <f>'E. Jugovzhodna Slovenija'!G150</f>
        <v>0</v>
      </c>
      <c r="I30" s="14"/>
      <c r="J30" s="14"/>
      <c r="K30" s="114"/>
      <c r="L30" s="114"/>
    </row>
    <row r="31" spans="1:12" ht="15.75">
      <c r="A31" s="114"/>
      <c r="B31" s="91"/>
      <c r="C31" s="92"/>
      <c r="D31" s="93"/>
      <c r="E31" s="93"/>
      <c r="F31" s="93"/>
      <c r="G31" s="93"/>
      <c r="H31" s="94"/>
      <c r="I31" s="14"/>
      <c r="J31" s="14"/>
      <c r="K31" s="114"/>
      <c r="L31" s="114"/>
    </row>
    <row r="32" spans="1:12" ht="15.75">
      <c r="A32" s="114"/>
      <c r="B32" s="91" t="s">
        <v>73</v>
      </c>
      <c r="C32" s="92" t="s">
        <v>79</v>
      </c>
      <c r="D32" s="93"/>
      <c r="E32" s="93"/>
      <c r="F32" s="93"/>
      <c r="G32" s="93"/>
      <c r="H32" s="94">
        <f>'F. Osrednjeslovenska'!G196</f>
        <v>0</v>
      </c>
      <c r="I32" s="14"/>
      <c r="J32" s="14"/>
      <c r="K32" s="114"/>
      <c r="L32" s="114"/>
    </row>
    <row r="33" spans="1:12" ht="15.75">
      <c r="A33" s="114"/>
      <c r="B33" s="91"/>
      <c r="C33" s="92"/>
      <c r="D33" s="93"/>
      <c r="E33" s="93"/>
      <c r="F33" s="93"/>
      <c r="G33" s="93"/>
      <c r="H33" s="94"/>
      <c r="I33" s="14"/>
      <c r="J33" s="14"/>
      <c r="K33" s="114"/>
      <c r="L33" s="114"/>
    </row>
    <row r="34" spans="1:12" ht="15.75">
      <c r="A34" s="114"/>
      <c r="B34" s="91" t="s">
        <v>74</v>
      </c>
      <c r="C34" s="92" t="s">
        <v>80</v>
      </c>
      <c r="D34" s="93"/>
      <c r="E34" s="93"/>
      <c r="F34" s="93"/>
      <c r="G34" s="93"/>
      <c r="H34" s="94">
        <f>'G. Gorenjska'!G187</f>
        <v>0</v>
      </c>
      <c r="I34" s="14"/>
      <c r="J34" s="14"/>
      <c r="K34" s="114"/>
      <c r="L34" s="114"/>
    </row>
    <row r="35" spans="1:12" ht="15.75">
      <c r="A35" s="114"/>
      <c r="B35" s="91"/>
      <c r="C35" s="92"/>
      <c r="D35" s="93"/>
      <c r="E35" s="93"/>
      <c r="F35" s="93"/>
      <c r="G35" s="93"/>
      <c r="H35" s="94"/>
      <c r="I35" s="14"/>
      <c r="J35" s="14"/>
      <c r="K35" s="114"/>
      <c r="L35" s="114"/>
    </row>
    <row r="36" spans="1:12" ht="15.75">
      <c r="A36" s="114"/>
      <c r="B36" s="91" t="s">
        <v>75</v>
      </c>
      <c r="C36" s="92" t="s">
        <v>69</v>
      </c>
      <c r="D36" s="93"/>
      <c r="E36" s="93"/>
      <c r="F36" s="93"/>
      <c r="G36" s="93"/>
      <c r="H36" s="94">
        <f>'H. Goriška'!G185</f>
        <v>0</v>
      </c>
      <c r="I36" s="14"/>
      <c r="J36" s="14"/>
      <c r="K36" s="114"/>
      <c r="L36" s="114"/>
    </row>
    <row r="37" spans="1:12" ht="15.75">
      <c r="A37" s="114"/>
      <c r="B37" s="91"/>
      <c r="C37" s="92"/>
      <c r="D37" s="93"/>
      <c r="E37" s="93"/>
      <c r="F37" s="93"/>
      <c r="G37" s="93"/>
      <c r="H37" s="94"/>
      <c r="I37" s="14"/>
      <c r="J37" s="14"/>
      <c r="K37" s="114"/>
      <c r="L37" s="114"/>
    </row>
    <row r="38" spans="1:12" ht="15.75">
      <c r="A38" s="114"/>
      <c r="B38" s="91" t="s">
        <v>64</v>
      </c>
      <c r="C38" s="92" t="s">
        <v>81</v>
      </c>
      <c r="D38" s="93"/>
      <c r="E38" s="93"/>
      <c r="F38" s="93"/>
      <c r="G38" s="93"/>
      <c r="H38" s="94">
        <f>'I. Primorsko-Notranjska'!G222</f>
        <v>0</v>
      </c>
      <c r="I38" s="14"/>
      <c r="J38" s="14"/>
      <c r="K38" s="114"/>
      <c r="L38" s="114"/>
    </row>
    <row r="39" spans="1:12" ht="15.75">
      <c r="A39" s="114"/>
      <c r="B39" s="91"/>
      <c r="C39" s="92"/>
      <c r="D39" s="93"/>
      <c r="E39" s="93"/>
      <c r="F39" s="93"/>
      <c r="G39" s="93"/>
      <c r="H39" s="94"/>
      <c r="I39" s="14"/>
      <c r="J39" s="14"/>
      <c r="K39" s="114"/>
      <c r="L39" s="114"/>
    </row>
    <row r="40" spans="1:12" ht="15.75">
      <c r="A40" s="114"/>
      <c r="B40" s="91" t="s">
        <v>104</v>
      </c>
      <c r="C40" s="92" t="s">
        <v>82</v>
      </c>
      <c r="D40" s="93"/>
      <c r="E40" s="93"/>
      <c r="F40" s="93"/>
      <c r="G40" s="93"/>
      <c r="H40" s="94">
        <f>'J. Obalno-kraška'!G147</f>
        <v>0</v>
      </c>
      <c r="I40" s="14"/>
      <c r="J40" s="14"/>
      <c r="K40" s="114"/>
      <c r="L40" s="114"/>
    </row>
    <row r="41" spans="1:12" ht="15.75" thickBot="1">
      <c r="A41" s="114"/>
      <c r="B41" s="12"/>
      <c r="C41" s="13"/>
      <c r="D41" s="13"/>
      <c r="E41" s="13"/>
      <c r="F41" s="13"/>
      <c r="G41" s="13"/>
      <c r="H41" s="15"/>
      <c r="I41" s="14"/>
      <c r="J41" s="14"/>
      <c r="K41" s="114"/>
      <c r="L41" s="114"/>
    </row>
    <row r="42" spans="1:12" s="16" customFormat="1" ht="26.25" customHeight="1">
      <c r="A42" s="114"/>
      <c r="B42" s="38"/>
      <c r="C42" s="39" t="s">
        <v>44</v>
      </c>
      <c r="D42" s="39"/>
      <c r="E42" s="39"/>
      <c r="F42" s="39"/>
      <c r="G42" s="39"/>
      <c r="H42" s="40">
        <f>SUM(H22:H41)</f>
        <v>0</v>
      </c>
      <c r="I42" s="41"/>
      <c r="J42" s="41" t="s">
        <v>5</v>
      </c>
      <c r="K42" s="114"/>
      <c r="L42" s="114"/>
    </row>
    <row r="43" spans="1:12" s="16" customFormat="1" ht="5.0999999999999996" customHeight="1">
      <c r="A43" s="44"/>
      <c r="B43" s="34"/>
      <c r="C43" s="35"/>
      <c r="D43" s="35"/>
      <c r="E43" s="35"/>
      <c r="F43" s="35"/>
      <c r="G43" s="35"/>
      <c r="H43" s="36"/>
      <c r="I43" s="37"/>
      <c r="J43" s="37"/>
      <c r="K43" s="44"/>
      <c r="L43" s="44"/>
    </row>
    <row r="44" spans="1:12" s="16" customFormat="1" ht="15.75">
      <c r="A44" s="44"/>
      <c r="B44" s="34"/>
      <c r="C44" s="35" t="s">
        <v>45</v>
      </c>
      <c r="D44" s="35"/>
      <c r="E44" s="35"/>
      <c r="F44" s="35"/>
      <c r="G44" s="35"/>
      <c r="H44" s="36">
        <f>H42*0.22</f>
        <v>0</v>
      </c>
      <c r="I44" s="37"/>
      <c r="J44" s="37" t="s">
        <v>5</v>
      </c>
      <c r="K44" s="44"/>
      <c r="L44" s="44"/>
    </row>
    <row r="45" spans="1:12" s="16" customFormat="1" ht="5.0999999999999996" customHeight="1">
      <c r="A45" s="44"/>
      <c r="B45" s="34"/>
      <c r="C45" s="35"/>
      <c r="D45" s="35"/>
      <c r="E45" s="35"/>
      <c r="F45" s="35"/>
      <c r="G45" s="35"/>
      <c r="H45" s="36"/>
      <c r="I45" s="37"/>
      <c r="J45" s="37"/>
      <c r="K45" s="44"/>
      <c r="L45" s="44"/>
    </row>
    <row r="46" spans="1:12" ht="15.75" thickBot="1">
      <c r="A46" s="46"/>
      <c r="B46" s="42"/>
      <c r="C46" s="42" t="s">
        <v>46</v>
      </c>
      <c r="D46" s="42"/>
      <c r="E46" s="42"/>
      <c r="F46" s="42"/>
      <c r="G46" s="42"/>
      <c r="H46" s="43">
        <f>H42+H44</f>
        <v>0</v>
      </c>
      <c r="I46" s="42"/>
      <c r="J46" s="42" t="s">
        <v>5</v>
      </c>
      <c r="K46" s="46"/>
      <c r="L46" s="46"/>
    </row>
    <row r="47" spans="1:12" ht="15">
      <c r="A47" s="46"/>
      <c r="B47" s="46"/>
      <c r="C47" s="46"/>
      <c r="D47" s="46"/>
      <c r="E47" s="46"/>
      <c r="F47" s="46"/>
      <c r="G47" s="46"/>
      <c r="J47" s="37"/>
      <c r="K47" s="46"/>
      <c r="L47" s="46"/>
    </row>
    <row r="48" spans="1:12">
      <c r="A48" s="46"/>
      <c r="B48" s="46"/>
      <c r="C48" s="46"/>
      <c r="D48" s="46"/>
      <c r="E48" s="46"/>
      <c r="F48" s="46"/>
      <c r="G48" s="46"/>
      <c r="J48" s="46"/>
      <c r="K48" s="46"/>
      <c r="L48" s="46"/>
    </row>
    <row r="49" spans="1:12">
      <c r="A49" s="46"/>
      <c r="B49" s="17"/>
      <c r="C49" s="18" t="s">
        <v>12</v>
      </c>
      <c r="D49" s="18"/>
      <c r="E49" s="17"/>
      <c r="F49" s="19"/>
      <c r="G49" s="20"/>
      <c r="J49" s="46"/>
      <c r="K49" s="46"/>
      <c r="L49" s="46"/>
    </row>
    <row r="50" spans="1:12">
      <c r="A50" s="46"/>
      <c r="B50" s="21" t="s">
        <v>13</v>
      </c>
      <c r="C50" s="22" t="s">
        <v>141</v>
      </c>
      <c r="D50" s="18"/>
      <c r="E50" s="17"/>
      <c r="F50" s="19"/>
      <c r="G50" s="20"/>
      <c r="J50" s="46"/>
      <c r="K50" s="46"/>
      <c r="L50" s="46"/>
    </row>
    <row r="51" spans="1:12">
      <c r="A51" s="46"/>
      <c r="B51" s="21"/>
      <c r="C51" s="22" t="s">
        <v>14</v>
      </c>
      <c r="D51" s="18"/>
      <c r="E51" s="17"/>
      <c r="F51" s="19"/>
      <c r="G51" s="20"/>
      <c r="J51" s="46"/>
      <c r="K51" s="46"/>
      <c r="L51" s="46"/>
    </row>
    <row r="52" spans="1:12">
      <c r="A52" s="46"/>
      <c r="B52" s="23" t="s">
        <v>13</v>
      </c>
      <c r="C52" s="22" t="s">
        <v>15</v>
      </c>
      <c r="D52" s="22"/>
      <c r="E52" s="24"/>
      <c r="F52" s="19"/>
      <c r="G52" s="20"/>
      <c r="J52" s="46"/>
      <c r="K52" s="46"/>
      <c r="L52" s="46"/>
    </row>
    <row r="53" spans="1:12">
      <c r="A53" s="46"/>
      <c r="B53" s="23" t="s">
        <v>13</v>
      </c>
      <c r="C53" s="22" t="s">
        <v>16</v>
      </c>
      <c r="D53" s="22"/>
      <c r="E53" s="24"/>
      <c r="F53" s="19"/>
      <c r="G53" s="20"/>
      <c r="J53" s="46"/>
      <c r="K53" s="46"/>
      <c r="L53" s="46"/>
    </row>
    <row r="54" spans="1:12">
      <c r="A54" s="46"/>
      <c r="B54" s="25" t="s">
        <v>13</v>
      </c>
      <c r="C54" s="26" t="s">
        <v>17</v>
      </c>
      <c r="D54" s="26"/>
      <c r="E54" s="27"/>
      <c r="F54" s="19"/>
      <c r="G54" s="20"/>
      <c r="J54" s="46"/>
      <c r="K54" s="46"/>
      <c r="L54" s="46"/>
    </row>
    <row r="55" spans="1:12">
      <c r="A55" s="46"/>
      <c r="B55" s="23" t="s">
        <v>13</v>
      </c>
      <c r="C55" s="22" t="s">
        <v>18</v>
      </c>
      <c r="D55" s="22"/>
      <c r="E55" s="24"/>
      <c r="F55" s="19"/>
      <c r="G55" s="20"/>
      <c r="J55" s="46"/>
      <c r="K55" s="46"/>
      <c r="L55" s="46"/>
    </row>
    <row r="56" spans="1:12">
      <c r="A56" s="46"/>
      <c r="B56" s="23"/>
      <c r="C56" s="22" t="s">
        <v>19</v>
      </c>
      <c r="D56" s="22"/>
      <c r="E56" s="24"/>
      <c r="F56" s="19"/>
      <c r="G56" s="20"/>
      <c r="J56" s="46"/>
      <c r="K56" s="46"/>
      <c r="L56" s="46"/>
    </row>
    <row r="57" spans="1:12">
      <c r="A57" s="46"/>
      <c r="B57" s="23" t="s">
        <v>13</v>
      </c>
      <c r="C57" s="22" t="s">
        <v>20</v>
      </c>
      <c r="D57" s="22"/>
      <c r="E57" s="24"/>
      <c r="F57" s="19"/>
      <c r="G57" s="20"/>
      <c r="J57" s="46"/>
      <c r="K57" s="46"/>
      <c r="L57" s="46"/>
    </row>
    <row r="58" spans="1:12">
      <c r="A58" s="46"/>
      <c r="B58" s="23" t="s">
        <v>13</v>
      </c>
      <c r="C58" s="22" t="s">
        <v>21</v>
      </c>
      <c r="D58" s="22"/>
      <c r="E58" s="24"/>
      <c r="F58" s="19"/>
      <c r="G58" s="20"/>
      <c r="J58" s="46"/>
      <c r="K58" s="46"/>
      <c r="L58" s="46"/>
    </row>
    <row r="59" spans="1:12">
      <c r="A59" s="46"/>
      <c r="B59" s="23" t="s">
        <v>13</v>
      </c>
      <c r="C59" s="22" t="s">
        <v>22</v>
      </c>
      <c r="D59" s="22"/>
      <c r="E59" s="24"/>
      <c r="F59" s="19"/>
      <c r="G59" s="20"/>
      <c r="J59" s="46"/>
      <c r="K59" s="46"/>
      <c r="L59" s="46"/>
    </row>
    <row r="60" spans="1:12" s="28" customFormat="1" ht="12.75">
      <c r="B60" s="23"/>
      <c r="C60" s="22" t="s">
        <v>19</v>
      </c>
      <c r="D60" s="22"/>
      <c r="E60" s="24"/>
      <c r="F60" s="19"/>
      <c r="G60" s="20"/>
    </row>
    <row r="61" spans="1:12" s="5" customFormat="1" ht="12.75">
      <c r="A61" s="46"/>
      <c r="B61" s="25" t="s">
        <v>13</v>
      </c>
      <c r="C61" s="26" t="s">
        <v>23</v>
      </c>
      <c r="D61" s="26"/>
      <c r="E61" s="27"/>
      <c r="F61" s="19"/>
      <c r="G61" s="20"/>
      <c r="H61" s="46"/>
      <c r="I61" s="46"/>
      <c r="J61" s="46"/>
      <c r="K61" s="46"/>
      <c r="L61" s="46"/>
    </row>
    <row r="62" spans="1:12" s="5" customFormat="1" ht="12.75">
      <c r="A62" s="46"/>
      <c r="B62" s="25"/>
      <c r="C62" s="26" t="s">
        <v>42</v>
      </c>
      <c r="D62" s="26"/>
      <c r="E62" s="27"/>
      <c r="F62" s="19"/>
      <c r="G62" s="20"/>
      <c r="H62" s="46"/>
      <c r="I62" s="46"/>
      <c r="J62" s="46"/>
      <c r="K62" s="46"/>
      <c r="L62" s="46"/>
    </row>
    <row r="63" spans="1:12">
      <c r="A63" s="46"/>
      <c r="B63" s="25" t="s">
        <v>13</v>
      </c>
      <c r="C63" s="26" t="s">
        <v>24</v>
      </c>
      <c r="D63" s="26"/>
      <c r="E63" s="27"/>
      <c r="F63" s="19"/>
      <c r="G63" s="20"/>
      <c r="H63" s="46"/>
      <c r="I63" s="46"/>
      <c r="J63" s="46"/>
      <c r="K63" s="46"/>
      <c r="L63" s="46"/>
    </row>
    <row r="64" spans="1:12">
      <c r="B64" s="25"/>
      <c r="C64" s="26" t="s">
        <v>25</v>
      </c>
      <c r="D64" s="26"/>
      <c r="E64" s="27"/>
      <c r="F64" s="19"/>
      <c r="G64" s="20"/>
    </row>
    <row r="65" spans="2:7">
      <c r="B65" s="23" t="s">
        <v>13</v>
      </c>
      <c r="C65" s="29" t="s">
        <v>26</v>
      </c>
      <c r="D65" s="29"/>
      <c r="E65" s="17"/>
      <c r="F65" s="19"/>
      <c r="G65" s="20"/>
    </row>
    <row r="66" spans="2:7">
      <c r="B66" s="23"/>
      <c r="C66" s="29" t="s">
        <v>27</v>
      </c>
      <c r="D66" s="29"/>
      <c r="E66" s="17"/>
      <c r="F66" s="19"/>
      <c r="G66" s="20"/>
    </row>
    <row r="67" spans="2:7">
      <c r="B67" s="23" t="s">
        <v>13</v>
      </c>
      <c r="C67" s="29" t="s">
        <v>28</v>
      </c>
      <c r="D67" s="29"/>
      <c r="E67" s="17"/>
      <c r="F67" s="19"/>
      <c r="G67" s="20"/>
    </row>
    <row r="68" spans="2:7">
      <c r="B68" s="23"/>
      <c r="C68" s="29" t="s">
        <v>29</v>
      </c>
      <c r="D68" s="29"/>
      <c r="E68" s="17"/>
      <c r="F68" s="19"/>
      <c r="G68" s="20"/>
    </row>
    <row r="69" spans="2:7">
      <c r="B69" s="30" t="s">
        <v>13</v>
      </c>
      <c r="C69" s="29" t="s">
        <v>30</v>
      </c>
      <c r="D69" s="29"/>
      <c r="E69" s="17"/>
      <c r="F69" s="19"/>
      <c r="G69" s="20"/>
    </row>
    <row r="70" spans="2:7">
      <c r="B70" s="25" t="s">
        <v>13</v>
      </c>
      <c r="C70" s="29" t="s">
        <v>31</v>
      </c>
      <c r="D70" s="29"/>
      <c r="E70" s="17"/>
      <c r="F70" s="19"/>
      <c r="G70" s="20"/>
    </row>
    <row r="71" spans="2:7">
      <c r="B71" s="25" t="s">
        <v>13</v>
      </c>
      <c r="C71" s="29" t="s">
        <v>32</v>
      </c>
      <c r="D71" s="29"/>
      <c r="E71" s="17"/>
      <c r="F71" s="19"/>
      <c r="G71" s="20"/>
    </row>
    <row r="72" spans="2:7">
      <c r="B72" s="23"/>
      <c r="C72" s="29"/>
      <c r="D72" s="29"/>
      <c r="E72" s="17"/>
      <c r="F72" s="19"/>
      <c r="G72" s="20"/>
    </row>
    <row r="73" spans="2:7">
      <c r="B73" s="23"/>
      <c r="C73" s="18" t="s">
        <v>33</v>
      </c>
      <c r="D73" s="31"/>
      <c r="E73" s="17"/>
      <c r="F73" s="19"/>
      <c r="G73" s="20"/>
    </row>
    <row r="74" spans="2:7">
      <c r="B74" s="23" t="s">
        <v>13</v>
      </c>
      <c r="C74" s="22" t="s">
        <v>34</v>
      </c>
      <c r="D74" s="22"/>
      <c r="E74" s="17"/>
      <c r="F74" s="19"/>
      <c r="G74" s="20"/>
    </row>
    <row r="75" spans="2:7">
      <c r="B75" s="23" t="s">
        <v>13</v>
      </c>
      <c r="C75" s="22" t="s">
        <v>35</v>
      </c>
      <c r="D75" s="22"/>
      <c r="E75" s="17"/>
      <c r="F75" s="19"/>
      <c r="G75" s="20"/>
    </row>
    <row r="76" spans="2:7">
      <c r="B76" s="23" t="s">
        <v>13</v>
      </c>
      <c r="C76" s="22" t="s">
        <v>36</v>
      </c>
      <c r="D76" s="22"/>
      <c r="E76" s="17"/>
      <c r="F76" s="19"/>
      <c r="G76" s="20"/>
    </row>
    <row r="77" spans="2:7">
      <c r="B77" s="23" t="s">
        <v>13</v>
      </c>
      <c r="C77" s="22" t="s">
        <v>47</v>
      </c>
      <c r="D77" s="22"/>
      <c r="E77" s="17"/>
      <c r="F77" s="19"/>
      <c r="G77" s="20"/>
    </row>
    <row r="78" spans="2:7">
      <c r="B78" s="23"/>
      <c r="C78" s="22" t="s">
        <v>48</v>
      </c>
      <c r="D78" s="22"/>
      <c r="E78" s="17"/>
      <c r="F78" s="19"/>
      <c r="G78" s="20"/>
    </row>
    <row r="79" spans="2:7">
      <c r="B79" s="23" t="s">
        <v>13</v>
      </c>
      <c r="C79" s="22" t="s">
        <v>49</v>
      </c>
      <c r="D79" s="22"/>
      <c r="E79" s="17"/>
      <c r="F79" s="19"/>
      <c r="G79" s="20"/>
    </row>
    <row r="80" spans="2:7">
      <c r="B80" s="23"/>
      <c r="C80" s="22" t="s">
        <v>50</v>
      </c>
      <c r="D80" s="22"/>
      <c r="E80" s="17"/>
      <c r="F80" s="19"/>
      <c r="G80" s="20"/>
    </row>
    <row r="81" spans="2:7">
      <c r="B81" s="23" t="s">
        <v>13</v>
      </c>
      <c r="C81" s="22" t="s">
        <v>193</v>
      </c>
      <c r="D81" s="22"/>
      <c r="E81" s="17"/>
      <c r="F81" s="19"/>
      <c r="G81" s="20"/>
    </row>
    <row r="82" spans="2:7">
      <c r="B82" s="23"/>
      <c r="C82" s="22" t="s">
        <v>51</v>
      </c>
      <c r="D82" s="22"/>
      <c r="E82" s="17"/>
      <c r="F82" s="19"/>
      <c r="G82" s="20"/>
    </row>
    <row r="83" spans="2:7">
      <c r="B83" s="23" t="s">
        <v>13</v>
      </c>
      <c r="C83" s="22" t="s">
        <v>60</v>
      </c>
      <c r="D83" s="22"/>
      <c r="E83" s="17"/>
      <c r="F83" s="19"/>
      <c r="G83" s="20"/>
    </row>
    <row r="84" spans="2:7">
      <c r="B84" s="23" t="s">
        <v>13</v>
      </c>
      <c r="C84" s="31" t="s">
        <v>37</v>
      </c>
      <c r="D84" s="22"/>
      <c r="E84" s="17"/>
      <c r="F84" s="19"/>
      <c r="G84" s="20"/>
    </row>
    <row r="85" spans="2:7">
      <c r="B85" s="23"/>
      <c r="C85" s="31" t="s">
        <v>38</v>
      </c>
      <c r="D85" s="22"/>
      <c r="E85" s="17"/>
      <c r="F85" s="19"/>
      <c r="G85" s="20"/>
    </row>
    <row r="86" spans="2:7">
      <c r="B86" s="32"/>
    </row>
    <row r="87" spans="2:7">
      <c r="C87" s="18" t="s">
        <v>43</v>
      </c>
    </row>
    <row r="88" spans="2:7">
      <c r="B88" s="23" t="s">
        <v>13</v>
      </c>
      <c r="C88" s="26" t="s">
        <v>55</v>
      </c>
    </row>
    <row r="89" spans="2:7">
      <c r="B89" s="23" t="s">
        <v>13</v>
      </c>
      <c r="C89" s="26" t="s">
        <v>56</v>
      </c>
    </row>
    <row r="90" spans="2:7">
      <c r="B90" s="23" t="s">
        <v>13</v>
      </c>
      <c r="C90" s="26" t="s">
        <v>57</v>
      </c>
    </row>
    <row r="91" spans="2:7">
      <c r="B91" s="23" t="s">
        <v>13</v>
      </c>
      <c r="C91" s="26" t="s">
        <v>142</v>
      </c>
    </row>
    <row r="92" spans="2:7">
      <c r="B92" s="23"/>
      <c r="C92" s="26" t="s">
        <v>58</v>
      </c>
    </row>
    <row r="93" spans="2:7">
      <c r="B93" s="23" t="s">
        <v>13</v>
      </c>
      <c r="C93" s="26" t="s">
        <v>59</v>
      </c>
    </row>
    <row r="94" spans="2:7">
      <c r="B94" s="23"/>
      <c r="C94" s="48"/>
    </row>
    <row r="95" spans="2:7">
      <c r="B95" s="23"/>
    </row>
  </sheetData>
  <sheetProtection selectLockedCells="1"/>
  <mergeCells count="19">
    <mergeCell ref="A1:L3"/>
    <mergeCell ref="B5:B6"/>
    <mergeCell ref="J4:L6"/>
    <mergeCell ref="C11:I11"/>
    <mergeCell ref="A4:A6"/>
    <mergeCell ref="A11:A15"/>
    <mergeCell ref="C4:I4"/>
    <mergeCell ref="C15:I15"/>
    <mergeCell ref="A9:A10"/>
    <mergeCell ref="C9:I9"/>
    <mergeCell ref="J9:L10"/>
    <mergeCell ref="C10:I10"/>
    <mergeCell ref="J11:L15"/>
    <mergeCell ref="K22:L42"/>
    <mergeCell ref="A22:A42"/>
    <mergeCell ref="C12:I12"/>
    <mergeCell ref="C13:I13"/>
    <mergeCell ref="C20:H20"/>
    <mergeCell ref="C17:H17"/>
  </mergeCells>
  <conditionalFormatting sqref="C15:I15">
    <cfRule type="expression" dxfId="15" priority="7">
      <formula>$C$15=""</formula>
    </cfRule>
  </conditionalFormatting>
  <conditionalFormatting sqref="C13:I13">
    <cfRule type="expression" dxfId="14" priority="5">
      <formula>$C$13=""</formula>
    </cfRule>
  </conditionalFormatting>
  <conditionalFormatting sqref="C11:I11">
    <cfRule type="expression" dxfId="13" priority="4">
      <formula>$C$11=""</formula>
    </cfRule>
  </conditionalFormatting>
  <conditionalFormatting sqref="C9:I9">
    <cfRule type="expression" dxfId="12" priority="2">
      <formula>$C$9=""</formula>
    </cfRule>
  </conditionalFormatting>
  <conditionalFormatting sqref="C17:H17">
    <cfRule type="expression" dxfId="11" priority="1">
      <formula>$C$17=""</formula>
    </cfRule>
  </conditionalFormatting>
  <pageMargins left="0.74803149606299213" right="0.55118110236220474" top="0.98425196850393704" bottom="0.98425196850393704" header="0" footer="0"/>
  <pageSetup paperSize="9" scale="73" fitToHeight="0" orientation="portrait" r:id="rId1"/>
  <headerFooter alignWithMargins="0">
    <oddHeader>&amp;R&amp;F</oddHeader>
    <oddFooter>Stran &amp;P od &amp;N</oddFooter>
  </headerFooter>
  <rowBreaks count="1" manualBreakCount="1">
    <brk id="4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0"/>
  <sheetViews>
    <sheetView view="pageBreakPreview" topLeftCell="A49" zoomScale="80" zoomScaleNormal="100" zoomScaleSheetLayoutView="80" workbookViewId="0">
      <selection activeCell="F155" sqref="F155"/>
    </sheetView>
  </sheetViews>
  <sheetFormatPr defaultRowHeight="14.25"/>
  <cols>
    <col min="1" max="1" width="6.75"/>
    <col min="2" max="2" width="43.75" customWidth="1"/>
    <col min="3" max="3" width="3.75" hidden="1" customWidth="1"/>
    <col min="4" max="4" width="5.625" customWidth="1"/>
    <col min="5" max="5" width="10.875" customWidth="1"/>
    <col min="6" max="6" width="10.625" customWidth="1"/>
    <col min="7" max="7" width="11.25" customWidth="1"/>
  </cols>
  <sheetData>
    <row r="1" spans="1:7" ht="15.75">
      <c r="A1" s="49" t="s">
        <v>2</v>
      </c>
      <c r="B1" s="50" t="s">
        <v>65</v>
      </c>
      <c r="C1" s="51"/>
      <c r="D1" s="51"/>
      <c r="E1" s="51"/>
      <c r="F1" s="52"/>
      <c r="G1" s="53"/>
    </row>
    <row r="2" spans="1:7" ht="78.75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67</v>
      </c>
      <c r="C4" s="56"/>
      <c r="D4" s="56"/>
      <c r="E4" s="56"/>
      <c r="F4" s="57"/>
      <c r="G4" s="56"/>
    </row>
    <row r="5" spans="1:7" ht="15" customHeight="1">
      <c r="A5" s="54"/>
      <c r="B5" s="89" t="s">
        <v>139</v>
      </c>
      <c r="C5" s="56"/>
      <c r="D5" s="56"/>
      <c r="E5" s="56"/>
      <c r="F5" s="57"/>
      <c r="G5" s="56"/>
    </row>
    <row r="6" spans="1:7" ht="15" customHeight="1">
      <c r="A6" s="54"/>
      <c r="B6" s="89" t="s">
        <v>108</v>
      </c>
      <c r="C6" s="56"/>
      <c r="D6" s="56"/>
      <c r="E6" s="56"/>
      <c r="F6" s="57"/>
      <c r="G6" s="56"/>
    </row>
    <row r="7" spans="1:7" ht="15" customHeight="1">
      <c r="A7" s="54"/>
      <c r="B7" s="89" t="s">
        <v>109</v>
      </c>
      <c r="C7" s="56"/>
      <c r="D7" s="56"/>
      <c r="E7" s="56"/>
      <c r="F7" s="57"/>
      <c r="G7" s="56"/>
    </row>
    <row r="8" spans="1:7" ht="15" customHeight="1">
      <c r="A8" s="54"/>
      <c r="B8" s="89" t="s">
        <v>110</v>
      </c>
      <c r="C8" s="56"/>
      <c r="D8" s="56"/>
      <c r="E8" s="56"/>
      <c r="F8" s="57"/>
      <c r="G8" s="56"/>
    </row>
    <row r="9" spans="1:7" ht="15" customHeight="1">
      <c r="A9" s="54"/>
      <c r="B9" s="89" t="s">
        <v>111</v>
      </c>
      <c r="C9" s="56"/>
      <c r="D9" s="56"/>
      <c r="E9" s="56"/>
      <c r="F9" s="57"/>
      <c r="G9" s="56"/>
    </row>
    <row r="10" spans="1:7" ht="15" customHeight="1">
      <c r="A10" s="54"/>
      <c r="B10" s="89" t="s">
        <v>112</v>
      </c>
      <c r="C10" s="56"/>
      <c r="D10" s="56"/>
      <c r="E10" s="56"/>
      <c r="F10" s="57"/>
      <c r="G10" s="56"/>
    </row>
    <row r="11" spans="1:7" ht="15" customHeight="1">
      <c r="A11" s="54"/>
      <c r="B11" s="89" t="s">
        <v>113</v>
      </c>
      <c r="C11" s="56"/>
      <c r="D11" s="56"/>
      <c r="E11" s="56"/>
      <c r="F11" s="57"/>
      <c r="G11" s="56"/>
    </row>
    <row r="12" spans="1:7" ht="15" customHeight="1">
      <c r="A12" s="54"/>
      <c r="B12" s="89" t="s">
        <v>114</v>
      </c>
      <c r="C12" s="56"/>
      <c r="D12" s="56"/>
      <c r="E12" s="56"/>
      <c r="F12" s="57"/>
      <c r="G12" s="56"/>
    </row>
    <row r="13" spans="1:7" ht="15" customHeight="1">
      <c r="A13" s="54"/>
      <c r="B13" s="89" t="s">
        <v>115</v>
      </c>
      <c r="C13" s="56"/>
      <c r="D13" s="56"/>
      <c r="E13" s="56"/>
      <c r="F13" s="57"/>
      <c r="G13" s="56"/>
    </row>
    <row r="14" spans="1:7" ht="15" customHeight="1">
      <c r="A14" s="54"/>
      <c r="B14" s="89"/>
      <c r="C14" s="56"/>
      <c r="D14" s="56"/>
      <c r="E14" s="56"/>
      <c r="F14" s="57"/>
      <c r="G14" s="56"/>
    </row>
    <row r="15" spans="1:7" ht="15" customHeight="1">
      <c r="A15" s="101"/>
      <c r="B15" s="103" t="s">
        <v>152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158</v>
      </c>
      <c r="C16" s="56"/>
      <c r="D16" s="56"/>
      <c r="E16" s="56"/>
      <c r="F16" s="57"/>
      <c r="G16" s="56"/>
    </row>
    <row r="17" spans="1:7" ht="15" customHeight="1">
      <c r="A17" s="102" t="s">
        <v>153</v>
      </c>
      <c r="B17" s="103" t="s">
        <v>160</v>
      </c>
      <c r="C17" s="56"/>
      <c r="D17" s="56"/>
      <c r="E17" s="56"/>
      <c r="F17" s="57"/>
      <c r="G17" s="56"/>
    </row>
    <row r="18" spans="1:7" ht="15" customHeight="1">
      <c r="A18" s="102"/>
      <c r="B18" s="103" t="s">
        <v>159</v>
      </c>
      <c r="C18" s="56"/>
      <c r="D18" s="56"/>
      <c r="E18" s="56"/>
      <c r="F18" s="57"/>
      <c r="G18" s="56"/>
    </row>
    <row r="19" spans="1:7" ht="15" customHeight="1">
      <c r="A19" s="102" t="s">
        <v>153</v>
      </c>
      <c r="B19" s="103" t="s">
        <v>161</v>
      </c>
      <c r="C19" s="56"/>
      <c r="D19" s="56"/>
      <c r="E19" s="56"/>
      <c r="F19" s="57"/>
      <c r="G19" s="56"/>
    </row>
    <row r="20" spans="1:7" ht="15" customHeight="1">
      <c r="A20" s="102"/>
      <c r="B20" s="103" t="s">
        <v>162</v>
      </c>
      <c r="C20" s="56"/>
      <c r="D20" s="56"/>
      <c r="E20" s="56"/>
      <c r="F20" s="57"/>
      <c r="G20" s="56"/>
    </row>
    <row r="21" spans="1:7" ht="15" customHeight="1">
      <c r="A21" s="102" t="s">
        <v>153</v>
      </c>
      <c r="B21" s="103" t="s">
        <v>194</v>
      </c>
      <c r="C21" s="56"/>
      <c r="D21" s="56"/>
      <c r="E21" s="56"/>
      <c r="F21" s="57"/>
      <c r="G21" s="56"/>
    </row>
    <row r="22" spans="1:7" ht="15" customHeight="1">
      <c r="A22" s="102" t="s">
        <v>153</v>
      </c>
      <c r="B22" s="103" t="s">
        <v>154</v>
      </c>
      <c r="C22" s="56"/>
      <c r="D22" s="56"/>
      <c r="E22" s="56"/>
      <c r="F22" s="57"/>
      <c r="G22" s="56"/>
    </row>
    <row r="23" spans="1:7" ht="15" customHeight="1">
      <c r="A23" s="102" t="s">
        <v>153</v>
      </c>
      <c r="B23" s="103" t="s">
        <v>163</v>
      </c>
      <c r="C23" s="56"/>
      <c r="D23" s="56"/>
      <c r="E23" s="56"/>
      <c r="F23" s="57"/>
      <c r="G23" s="56"/>
    </row>
    <row r="24" spans="1:7" ht="15" customHeight="1">
      <c r="A24" s="102" t="s">
        <v>153</v>
      </c>
      <c r="B24" s="103" t="s">
        <v>155</v>
      </c>
      <c r="C24" s="56"/>
      <c r="D24" s="56"/>
      <c r="E24" s="56"/>
      <c r="F24" s="57"/>
      <c r="G24" s="56"/>
    </row>
    <row r="25" spans="1:7" ht="15" customHeight="1">
      <c r="A25" s="102" t="s">
        <v>153</v>
      </c>
      <c r="B25" s="103" t="s">
        <v>156</v>
      </c>
      <c r="C25" s="56"/>
      <c r="D25" s="56"/>
      <c r="E25" s="56"/>
      <c r="F25" s="57"/>
      <c r="G25" s="56"/>
    </row>
    <row r="26" spans="1:7" ht="15" customHeight="1">
      <c r="A26" s="54"/>
      <c r="B26" s="58"/>
      <c r="C26" s="56"/>
      <c r="D26" s="56"/>
      <c r="E26" s="56"/>
      <c r="F26" s="57"/>
      <c r="G26" s="56"/>
    </row>
    <row r="27" spans="1:7" ht="25.5" customHeight="1">
      <c r="A27" s="59"/>
      <c r="B27" s="96" t="s">
        <v>9</v>
      </c>
      <c r="C27" s="97"/>
      <c r="D27" s="96" t="s">
        <v>10</v>
      </c>
      <c r="E27" s="98" t="s">
        <v>11</v>
      </c>
      <c r="F27" s="98" t="s">
        <v>143</v>
      </c>
      <c r="G27" s="98" t="s">
        <v>149</v>
      </c>
    </row>
    <row r="28" spans="1:7" ht="15" customHeight="1">
      <c r="A28" s="60"/>
      <c r="B28" s="61"/>
      <c r="C28" s="56"/>
      <c r="D28" s="62"/>
      <c r="E28" s="56"/>
      <c r="F28" s="57"/>
      <c r="G28" s="56"/>
    </row>
    <row r="29" spans="1:7" ht="15" customHeight="1">
      <c r="A29" s="63">
        <v>1</v>
      </c>
      <c r="B29" s="95" t="s">
        <v>144</v>
      </c>
      <c r="C29" s="65"/>
      <c r="D29" s="66"/>
      <c r="E29" s="67"/>
      <c r="F29" s="57"/>
      <c r="G29" s="68"/>
    </row>
    <row r="30" spans="1:7" ht="15" customHeight="1">
      <c r="A30" s="63"/>
      <c r="B30" s="90" t="s">
        <v>179</v>
      </c>
      <c r="C30" s="65"/>
      <c r="D30" s="66"/>
      <c r="E30" s="67"/>
      <c r="F30" s="57"/>
      <c r="G30" s="68"/>
    </row>
    <row r="31" spans="1:7" ht="15" customHeight="1">
      <c r="A31" s="63"/>
      <c r="B31" s="90"/>
      <c r="C31" s="65"/>
      <c r="D31" s="66"/>
      <c r="E31" s="67"/>
      <c r="F31" s="57"/>
      <c r="G31" s="68"/>
    </row>
    <row r="32" spans="1:7" ht="15" customHeight="1">
      <c r="A32" s="63"/>
      <c r="B32" s="106" t="s">
        <v>197</v>
      </c>
      <c r="C32" s="65"/>
      <c r="D32" s="66"/>
      <c r="E32" s="67"/>
      <c r="F32" s="57"/>
      <c r="G32" s="68"/>
    </row>
    <row r="33" spans="1:7" ht="15" customHeight="1">
      <c r="A33" s="63"/>
      <c r="B33" s="105" t="s">
        <v>198</v>
      </c>
      <c r="C33" s="65"/>
      <c r="D33" s="66"/>
      <c r="E33" s="67"/>
      <c r="F33" s="57"/>
      <c r="G33" s="68"/>
    </row>
    <row r="34" spans="1:7" ht="15" customHeight="1">
      <c r="A34" s="63"/>
      <c r="B34" s="105" t="s">
        <v>199</v>
      </c>
      <c r="C34" s="65"/>
      <c r="D34" s="66"/>
      <c r="E34" s="67"/>
      <c r="F34" s="57"/>
      <c r="G34" s="68"/>
    </row>
    <row r="35" spans="1:7" ht="15" customHeight="1">
      <c r="A35" s="63"/>
      <c r="B35" s="105" t="s">
        <v>200</v>
      </c>
      <c r="C35" s="65"/>
      <c r="D35" s="66"/>
      <c r="E35" s="67"/>
      <c r="F35" s="57"/>
      <c r="G35" s="68"/>
    </row>
    <row r="36" spans="1:7" ht="15" customHeight="1">
      <c r="A36" s="63"/>
      <c r="B36" s="105" t="s">
        <v>201</v>
      </c>
      <c r="C36" s="65"/>
      <c r="D36" s="66"/>
      <c r="E36" s="67"/>
      <c r="F36" s="57"/>
      <c r="G36" s="68"/>
    </row>
    <row r="37" spans="1:7" ht="15" customHeight="1">
      <c r="A37" s="63"/>
      <c r="B37" s="105" t="s">
        <v>202</v>
      </c>
      <c r="C37" s="65"/>
      <c r="D37" s="66"/>
      <c r="E37" s="67"/>
      <c r="F37" s="57"/>
      <c r="G37" s="68"/>
    </row>
    <row r="38" spans="1:7" ht="15" customHeight="1">
      <c r="A38" s="63"/>
      <c r="B38" s="105"/>
      <c r="C38" s="65"/>
      <c r="D38" s="66"/>
      <c r="E38" s="67"/>
      <c r="F38" s="57"/>
      <c r="G38" s="68"/>
    </row>
    <row r="39" spans="1:7" ht="15" customHeight="1">
      <c r="A39" s="63"/>
      <c r="B39" s="106" t="s">
        <v>195</v>
      </c>
      <c r="C39" s="65"/>
      <c r="D39" s="66"/>
      <c r="E39" s="67"/>
      <c r="F39" s="57"/>
      <c r="G39" s="68"/>
    </row>
    <row r="40" spans="1:7" ht="15" customHeight="1">
      <c r="A40" s="63"/>
      <c r="B40" s="105" t="s">
        <v>203</v>
      </c>
      <c r="C40" s="65"/>
      <c r="D40" s="66"/>
      <c r="E40" s="67"/>
      <c r="F40" s="57"/>
      <c r="G40" s="68"/>
    </row>
    <row r="41" spans="1:7" ht="15" customHeight="1">
      <c r="A41" s="63"/>
      <c r="B41" s="105" t="s">
        <v>204</v>
      </c>
      <c r="C41" s="65"/>
      <c r="D41" s="66"/>
      <c r="E41" s="67"/>
      <c r="F41" s="57"/>
      <c r="G41" s="68"/>
    </row>
    <row r="42" spans="1:7" ht="15" customHeight="1">
      <c r="A42" s="63"/>
      <c r="B42" s="105" t="s">
        <v>205</v>
      </c>
      <c r="C42" s="65"/>
      <c r="D42" s="66"/>
      <c r="E42" s="67"/>
      <c r="F42" s="57"/>
      <c r="G42" s="68"/>
    </row>
    <row r="43" spans="1:7" ht="15" customHeight="1">
      <c r="A43" s="63"/>
      <c r="B43" s="105" t="s">
        <v>206</v>
      </c>
      <c r="C43" s="65"/>
      <c r="D43" s="66"/>
      <c r="E43" s="67"/>
      <c r="F43" s="57"/>
      <c r="G43" s="68"/>
    </row>
    <row r="44" spans="1:7" ht="15" customHeight="1">
      <c r="A44" s="63"/>
      <c r="B44" s="105" t="s">
        <v>204</v>
      </c>
      <c r="C44" s="65"/>
      <c r="D44" s="66"/>
      <c r="E44" s="67"/>
      <c r="F44" s="57"/>
      <c r="G44" s="68"/>
    </row>
    <row r="45" spans="1:7" ht="15" customHeight="1">
      <c r="A45" s="63"/>
      <c r="B45" s="105" t="s">
        <v>207</v>
      </c>
      <c r="C45" s="65"/>
      <c r="D45" s="66"/>
      <c r="E45" s="67"/>
      <c r="F45" s="57"/>
      <c r="G45" s="68"/>
    </row>
    <row r="46" spans="1:7" ht="15" customHeight="1">
      <c r="A46" s="63"/>
      <c r="B46" s="105"/>
      <c r="C46" s="65"/>
      <c r="D46" s="66"/>
      <c r="E46" s="67"/>
      <c r="F46" s="57"/>
      <c r="G46" s="68"/>
    </row>
    <row r="47" spans="1:7" ht="15" customHeight="1">
      <c r="A47" s="63"/>
      <c r="B47" s="106" t="s">
        <v>196</v>
      </c>
      <c r="C47" s="65"/>
      <c r="D47" s="66"/>
      <c r="E47" s="67"/>
      <c r="F47" s="57"/>
      <c r="G47" s="68"/>
    </row>
    <row r="48" spans="1:7" ht="15" customHeight="1">
      <c r="A48" s="63"/>
      <c r="B48" s="105" t="s">
        <v>208</v>
      </c>
      <c r="C48" s="65"/>
      <c r="D48" s="66"/>
      <c r="E48" s="67"/>
      <c r="F48" s="57"/>
      <c r="G48" s="68"/>
    </row>
    <row r="49" spans="1:7" ht="15" customHeight="1">
      <c r="A49" s="63"/>
      <c r="B49" s="105" t="s">
        <v>209</v>
      </c>
      <c r="C49" s="65"/>
      <c r="D49" s="66"/>
      <c r="E49" s="67"/>
      <c r="F49" s="57"/>
      <c r="G49" s="68"/>
    </row>
    <row r="50" spans="1:7" ht="15" customHeight="1">
      <c r="A50" s="63"/>
      <c r="B50" s="105" t="s">
        <v>210</v>
      </c>
      <c r="C50" s="65"/>
      <c r="D50" s="66"/>
      <c r="E50" s="67"/>
      <c r="F50" s="57"/>
      <c r="G50" s="68"/>
    </row>
    <row r="51" spans="1:7" ht="15" customHeight="1">
      <c r="A51" s="63"/>
      <c r="B51" s="105" t="s">
        <v>211</v>
      </c>
      <c r="C51" s="65"/>
      <c r="D51" s="66"/>
      <c r="E51" s="67"/>
      <c r="F51" s="57"/>
      <c r="G51" s="68"/>
    </row>
    <row r="52" spans="1:7" ht="15" customHeight="1">
      <c r="A52" s="63"/>
      <c r="B52" s="105" t="s">
        <v>212</v>
      </c>
      <c r="C52" s="65"/>
      <c r="D52" s="66"/>
      <c r="E52" s="67"/>
      <c r="F52" s="57"/>
      <c r="G52" s="68"/>
    </row>
    <row r="53" spans="1:7" ht="15" customHeight="1">
      <c r="A53" s="63"/>
      <c r="B53" s="105" t="s">
        <v>234</v>
      </c>
      <c r="C53" s="65"/>
      <c r="D53" s="66"/>
      <c r="E53" s="67"/>
      <c r="F53" s="57"/>
      <c r="G53" s="68"/>
    </row>
    <row r="54" spans="1:7" ht="15" customHeight="1">
      <c r="A54" s="63"/>
      <c r="B54" s="105" t="s">
        <v>213</v>
      </c>
      <c r="C54" s="65"/>
      <c r="D54" s="66"/>
      <c r="E54" s="67"/>
      <c r="F54" s="57"/>
      <c r="G54" s="68"/>
    </row>
    <row r="55" spans="1:7" ht="15" customHeight="1">
      <c r="A55" s="63"/>
      <c r="B55" s="105" t="s">
        <v>235</v>
      </c>
      <c r="C55" s="65"/>
      <c r="D55" s="66"/>
      <c r="E55" s="67"/>
      <c r="F55" s="57"/>
      <c r="G55" s="68"/>
    </row>
    <row r="56" spans="1:7" ht="15" customHeight="1">
      <c r="A56" s="63"/>
      <c r="B56" s="105" t="s">
        <v>214</v>
      </c>
      <c r="C56" s="65"/>
      <c r="D56" s="66"/>
      <c r="E56" s="67"/>
      <c r="F56" s="57"/>
      <c r="G56" s="68"/>
    </row>
    <row r="57" spans="1:7" ht="15" customHeight="1">
      <c r="A57" s="63"/>
      <c r="B57" s="105" t="s">
        <v>215</v>
      </c>
      <c r="C57" s="65"/>
      <c r="D57" s="66"/>
      <c r="E57" s="67"/>
      <c r="F57" s="57"/>
      <c r="G57" s="68"/>
    </row>
    <row r="58" spans="1:7" ht="15" customHeight="1">
      <c r="A58" s="63"/>
      <c r="B58" s="105"/>
      <c r="C58" s="65"/>
      <c r="D58" s="66"/>
      <c r="E58" s="67"/>
      <c r="F58" s="57"/>
      <c r="G58" s="68"/>
    </row>
    <row r="59" spans="1:7" ht="15" customHeight="1">
      <c r="A59" s="69"/>
      <c r="B59" s="64" t="s">
        <v>216</v>
      </c>
      <c r="C59" s="65"/>
      <c r="D59" s="66"/>
      <c r="E59" s="67"/>
      <c r="F59" s="57"/>
      <c r="G59" s="68"/>
    </row>
    <row r="60" spans="1:7" ht="15" customHeight="1">
      <c r="A60" s="69"/>
      <c r="B60" s="64" t="s">
        <v>217</v>
      </c>
      <c r="C60" s="65"/>
      <c r="D60" s="66"/>
      <c r="E60" s="67"/>
      <c r="F60" s="57"/>
      <c r="G60" s="68"/>
    </row>
    <row r="61" spans="1:7" ht="15" customHeight="1">
      <c r="A61" s="69"/>
      <c r="B61" s="64" t="s">
        <v>145</v>
      </c>
      <c r="C61" s="65"/>
      <c r="D61" s="66"/>
      <c r="E61" s="67"/>
      <c r="F61" s="57"/>
      <c r="G61" s="68"/>
    </row>
    <row r="62" spans="1:7" ht="15" customHeight="1">
      <c r="A62" s="69"/>
      <c r="B62" s="33"/>
      <c r="C62" s="70"/>
      <c r="D62" s="71"/>
      <c r="E62" s="72"/>
      <c r="F62" s="57"/>
      <c r="G62" s="68"/>
    </row>
    <row r="63" spans="1:7" ht="15" customHeight="1">
      <c r="A63" s="76" t="s">
        <v>52</v>
      </c>
      <c r="B63" s="74" t="s">
        <v>53</v>
      </c>
      <c r="C63" s="75" t="s">
        <v>54</v>
      </c>
      <c r="D63" s="77" t="s">
        <v>4</v>
      </c>
      <c r="E63" s="78">
        <v>1</v>
      </c>
      <c r="F63" s="33"/>
      <c r="G63" s="68">
        <f>E63*F63</f>
        <v>0</v>
      </c>
    </row>
    <row r="64" spans="1:7" ht="15" customHeight="1">
      <c r="A64" s="76"/>
      <c r="B64" s="74"/>
      <c r="C64" s="75"/>
      <c r="D64" s="77"/>
      <c r="E64" s="78"/>
      <c r="F64" s="57"/>
      <c r="G64" s="68"/>
    </row>
    <row r="65" spans="1:7" ht="15" customHeight="1">
      <c r="A65" s="63">
        <v>2</v>
      </c>
      <c r="B65" s="107" t="s">
        <v>146</v>
      </c>
      <c r="C65" s="75"/>
      <c r="D65" s="81"/>
      <c r="E65" s="7"/>
      <c r="F65" s="7"/>
      <c r="G65" s="7"/>
    </row>
    <row r="66" spans="1:7" ht="15" customHeight="1">
      <c r="A66" s="63"/>
      <c r="B66" s="107" t="s">
        <v>180</v>
      </c>
      <c r="C66" s="75"/>
      <c r="D66" s="81"/>
      <c r="E66" s="7"/>
      <c r="F66" s="7"/>
      <c r="G66" s="7"/>
    </row>
    <row r="67" spans="1:7" ht="15" customHeight="1">
      <c r="A67" s="63"/>
      <c r="B67" s="107"/>
      <c r="C67" s="75"/>
      <c r="D67" s="81"/>
      <c r="E67" s="7"/>
      <c r="F67" s="7"/>
      <c r="G67" s="7"/>
    </row>
    <row r="68" spans="1:7" ht="15" customHeight="1">
      <c r="A68" s="63"/>
      <c r="B68" s="109" t="s">
        <v>218</v>
      </c>
      <c r="C68" s="75"/>
      <c r="D68" s="81"/>
      <c r="E68" s="7"/>
      <c r="F68" s="7"/>
      <c r="G68" s="7"/>
    </row>
    <row r="69" spans="1:7" ht="15" customHeight="1">
      <c r="A69" s="63"/>
      <c r="B69" s="109" t="s">
        <v>223</v>
      </c>
      <c r="C69" s="75"/>
      <c r="D69" s="81"/>
      <c r="E69" s="7"/>
      <c r="F69" s="7"/>
      <c r="G69" s="7"/>
    </row>
    <row r="70" spans="1:7" ht="15" customHeight="1">
      <c r="A70" s="63"/>
      <c r="B70" s="109" t="s">
        <v>219</v>
      </c>
      <c r="C70" s="75"/>
      <c r="D70" s="81"/>
      <c r="E70" s="7"/>
      <c r="F70" s="7"/>
      <c r="G70" s="7"/>
    </row>
    <row r="71" spans="1:7" ht="15" customHeight="1">
      <c r="A71" s="63"/>
      <c r="B71" s="109" t="s">
        <v>220</v>
      </c>
      <c r="C71" s="75"/>
      <c r="D71" s="81"/>
      <c r="E71" s="7"/>
      <c r="F71" s="7"/>
      <c r="G71" s="7"/>
    </row>
    <row r="72" spans="1:7" ht="15" customHeight="1">
      <c r="A72" s="63"/>
      <c r="B72" s="109" t="s">
        <v>221</v>
      </c>
      <c r="C72" s="75"/>
      <c r="D72" s="81"/>
      <c r="E72" s="7"/>
      <c r="F72" s="7"/>
      <c r="G72" s="7"/>
    </row>
    <row r="73" spans="1:7" ht="15" customHeight="1">
      <c r="A73" s="63"/>
      <c r="B73" s="108"/>
      <c r="C73" s="75"/>
      <c r="D73" s="81"/>
      <c r="E73" s="7"/>
      <c r="F73" s="7"/>
      <c r="G73" s="7"/>
    </row>
    <row r="74" spans="1:7" ht="15" customHeight="1">
      <c r="A74" s="79"/>
      <c r="B74" s="107" t="s">
        <v>222</v>
      </c>
      <c r="C74" s="56"/>
      <c r="D74" s="77"/>
      <c r="E74" s="82"/>
      <c r="F74" s="57"/>
      <c r="G74" s="68"/>
    </row>
    <row r="75" spans="1:7" ht="15" customHeight="1">
      <c r="A75" s="79"/>
      <c r="B75" s="107" t="s">
        <v>145</v>
      </c>
      <c r="C75" s="56"/>
      <c r="D75" s="77"/>
      <c r="E75" s="82"/>
      <c r="F75" s="57"/>
      <c r="G75" s="68"/>
    </row>
    <row r="76" spans="1:7" ht="15" customHeight="1">
      <c r="A76" s="79"/>
      <c r="B76" s="33"/>
      <c r="C76" s="56"/>
      <c r="D76" s="77"/>
      <c r="E76" s="82"/>
      <c r="F76" s="57"/>
      <c r="G76" s="68"/>
    </row>
    <row r="77" spans="1:7" ht="15" customHeight="1">
      <c r="A77" s="76" t="s">
        <v>52</v>
      </c>
      <c r="B77" s="74" t="s">
        <v>53</v>
      </c>
      <c r="C77" s="75" t="s">
        <v>54</v>
      </c>
      <c r="D77" s="77" t="s">
        <v>4</v>
      </c>
      <c r="E77" s="78">
        <v>8</v>
      </c>
      <c r="F77" s="33"/>
      <c r="G77" s="68">
        <f>E77*F77</f>
        <v>0</v>
      </c>
    </row>
    <row r="78" spans="1:7" ht="15" customHeight="1">
      <c r="A78" s="69"/>
      <c r="B78" s="83"/>
      <c r="C78" s="65"/>
      <c r="D78" s="66"/>
      <c r="E78" s="82"/>
      <c r="F78" s="73"/>
      <c r="G78" s="68"/>
    </row>
    <row r="79" spans="1:7" ht="15" customHeight="1">
      <c r="A79" s="63">
        <v>3</v>
      </c>
      <c r="B79" s="64" t="s">
        <v>147</v>
      </c>
      <c r="C79" s="75"/>
      <c r="D79" s="81"/>
      <c r="E79" s="7"/>
      <c r="F79" s="7"/>
      <c r="G79" s="7"/>
    </row>
    <row r="80" spans="1:7" ht="15" customHeight="1">
      <c r="A80" s="63"/>
      <c r="B80" s="64" t="s">
        <v>177</v>
      </c>
      <c r="C80" s="75"/>
      <c r="D80" s="81"/>
      <c r="E80" s="7"/>
      <c r="F80" s="7"/>
      <c r="G80" s="7"/>
    </row>
    <row r="81" spans="1:7" ht="15" customHeight="1">
      <c r="A81" s="63"/>
      <c r="B81" s="64"/>
      <c r="C81" s="75"/>
      <c r="D81" s="81"/>
      <c r="E81" s="7"/>
      <c r="F81" s="7"/>
      <c r="G81" s="7"/>
    </row>
    <row r="82" spans="1:7" ht="15" customHeight="1">
      <c r="A82" s="63"/>
      <c r="B82" s="106" t="s">
        <v>197</v>
      </c>
      <c r="C82" s="75"/>
      <c r="D82" s="81"/>
      <c r="E82" s="7"/>
      <c r="F82" s="7"/>
      <c r="G82" s="7"/>
    </row>
    <row r="83" spans="1:7" ht="15" customHeight="1">
      <c r="A83" s="63"/>
      <c r="B83" s="105" t="s">
        <v>226</v>
      </c>
      <c r="C83" s="75"/>
      <c r="D83" s="81"/>
      <c r="E83" s="7"/>
      <c r="F83" s="7"/>
      <c r="G83" s="7"/>
    </row>
    <row r="84" spans="1:7" ht="15" customHeight="1">
      <c r="A84" s="63"/>
      <c r="B84" s="105" t="s">
        <v>199</v>
      </c>
      <c r="C84" s="75"/>
      <c r="D84" s="81"/>
      <c r="E84" s="7"/>
      <c r="F84" s="7"/>
      <c r="G84" s="7"/>
    </row>
    <row r="85" spans="1:7" ht="15" customHeight="1">
      <c r="A85" s="63"/>
      <c r="B85" s="105" t="s">
        <v>227</v>
      </c>
      <c r="C85" s="75"/>
      <c r="D85" s="81"/>
      <c r="E85" s="7"/>
      <c r="F85" s="7"/>
      <c r="G85" s="7"/>
    </row>
    <row r="86" spans="1:7" ht="15" customHeight="1">
      <c r="A86" s="63"/>
      <c r="B86" s="105" t="s">
        <v>201</v>
      </c>
      <c r="C86" s="75"/>
      <c r="D86" s="81"/>
      <c r="E86" s="7"/>
      <c r="F86" s="7"/>
      <c r="G86" s="7"/>
    </row>
    <row r="87" spans="1:7" ht="15" customHeight="1">
      <c r="A87" s="63"/>
      <c r="B87" s="105" t="s">
        <v>228</v>
      </c>
      <c r="C87" s="75"/>
      <c r="D87" s="81"/>
      <c r="E87" s="7"/>
      <c r="F87" s="7"/>
      <c r="G87" s="7"/>
    </row>
    <row r="88" spans="1:7" ht="15" customHeight="1">
      <c r="A88" s="63"/>
      <c r="B88" s="105"/>
      <c r="C88" s="75"/>
      <c r="D88" s="81"/>
      <c r="E88" s="7"/>
      <c r="F88" s="7"/>
      <c r="G88" s="7"/>
    </row>
    <row r="89" spans="1:7" ht="15" customHeight="1">
      <c r="A89" s="63"/>
      <c r="B89" s="106" t="s">
        <v>195</v>
      </c>
      <c r="C89" s="75"/>
      <c r="D89" s="81"/>
      <c r="E89" s="7"/>
      <c r="F89" s="7"/>
      <c r="G89" s="7"/>
    </row>
    <row r="90" spans="1:7" ht="15" customHeight="1">
      <c r="A90" s="63"/>
      <c r="B90" s="105" t="s">
        <v>203</v>
      </c>
      <c r="C90" s="75"/>
      <c r="D90" s="81"/>
      <c r="E90" s="7"/>
      <c r="F90" s="7"/>
      <c r="G90" s="7"/>
    </row>
    <row r="91" spans="1:7" ht="15" customHeight="1">
      <c r="A91" s="63"/>
      <c r="B91" s="105" t="s">
        <v>204</v>
      </c>
      <c r="C91" s="75"/>
      <c r="D91" s="81"/>
      <c r="E91" s="7"/>
      <c r="F91" s="7"/>
      <c r="G91" s="7"/>
    </row>
    <row r="92" spans="1:7" ht="15" customHeight="1">
      <c r="A92" s="63"/>
      <c r="B92" s="105" t="s">
        <v>229</v>
      </c>
      <c r="C92" s="75"/>
      <c r="D92" s="81"/>
      <c r="E92" s="7"/>
      <c r="F92" s="7"/>
      <c r="G92" s="7"/>
    </row>
    <row r="93" spans="1:7" ht="15" customHeight="1">
      <c r="A93" s="63"/>
      <c r="B93" s="105" t="s">
        <v>206</v>
      </c>
      <c r="C93" s="75"/>
      <c r="D93" s="81"/>
      <c r="E93" s="7"/>
      <c r="F93" s="7"/>
      <c r="G93" s="7"/>
    </row>
    <row r="94" spans="1:7" ht="15" customHeight="1">
      <c r="A94" s="63"/>
      <c r="B94" s="105" t="s">
        <v>204</v>
      </c>
      <c r="C94" s="75"/>
      <c r="D94" s="81"/>
      <c r="E94" s="7"/>
      <c r="F94" s="7"/>
      <c r="G94" s="7"/>
    </row>
    <row r="95" spans="1:7" ht="15" customHeight="1">
      <c r="A95" s="63"/>
      <c r="B95" s="105" t="s">
        <v>230</v>
      </c>
      <c r="C95" s="75"/>
      <c r="D95" s="81"/>
      <c r="E95" s="7"/>
      <c r="F95" s="7"/>
      <c r="G95" s="7"/>
    </row>
    <row r="96" spans="1:7" ht="15" customHeight="1">
      <c r="A96" s="63"/>
      <c r="B96" s="105"/>
      <c r="C96" s="75"/>
      <c r="D96" s="81"/>
      <c r="E96" s="7"/>
      <c r="F96" s="7"/>
      <c r="G96" s="7"/>
    </row>
    <row r="97" spans="1:7" ht="15" customHeight="1">
      <c r="A97" s="63"/>
      <c r="B97" s="106" t="s">
        <v>196</v>
      </c>
      <c r="C97" s="75"/>
      <c r="D97" s="81"/>
      <c r="E97" s="7"/>
      <c r="F97" s="7"/>
      <c r="G97" s="7"/>
    </row>
    <row r="98" spans="1:7" ht="15" customHeight="1">
      <c r="A98" s="63"/>
      <c r="B98" s="105" t="s">
        <v>208</v>
      </c>
      <c r="C98" s="75"/>
      <c r="D98" s="81"/>
      <c r="E98" s="7"/>
      <c r="F98" s="7"/>
      <c r="G98" s="7"/>
    </row>
    <row r="99" spans="1:7" ht="15" customHeight="1">
      <c r="A99" s="63"/>
      <c r="B99" s="105" t="s">
        <v>231</v>
      </c>
      <c r="C99" s="75"/>
      <c r="D99" s="81"/>
      <c r="E99" s="7"/>
      <c r="F99" s="7"/>
      <c r="G99" s="7"/>
    </row>
    <row r="100" spans="1:7" ht="15" customHeight="1">
      <c r="A100" s="63"/>
      <c r="B100" s="105" t="s">
        <v>210</v>
      </c>
      <c r="C100" s="75"/>
      <c r="D100" s="81"/>
      <c r="E100" s="7"/>
      <c r="F100" s="7"/>
      <c r="G100" s="7"/>
    </row>
    <row r="101" spans="1:7" ht="15" customHeight="1">
      <c r="A101" s="63"/>
      <c r="B101" s="105" t="s">
        <v>231</v>
      </c>
      <c r="C101" s="75"/>
      <c r="D101" s="81"/>
      <c r="E101" s="7"/>
      <c r="F101" s="7"/>
      <c r="G101" s="7"/>
    </row>
    <row r="102" spans="1:7" ht="15" customHeight="1">
      <c r="A102" s="63"/>
      <c r="B102" s="105" t="s">
        <v>212</v>
      </c>
      <c r="C102" s="75"/>
      <c r="D102" s="81"/>
      <c r="E102" s="7"/>
      <c r="F102" s="7"/>
      <c r="G102" s="7"/>
    </row>
    <row r="103" spans="1:7" ht="15" customHeight="1">
      <c r="A103" s="63"/>
      <c r="B103" s="105" t="s">
        <v>232</v>
      </c>
      <c r="C103" s="75"/>
      <c r="D103" s="81"/>
      <c r="E103" s="7"/>
      <c r="F103" s="7"/>
      <c r="G103" s="7"/>
    </row>
    <row r="104" spans="1:7" ht="15" customHeight="1">
      <c r="A104" s="63"/>
      <c r="B104" s="105" t="s">
        <v>213</v>
      </c>
      <c r="C104" s="75"/>
      <c r="D104" s="81"/>
      <c r="E104" s="7"/>
      <c r="F104" s="7"/>
      <c r="G104" s="7"/>
    </row>
    <row r="105" spans="1:7" ht="15" customHeight="1">
      <c r="A105" s="63"/>
      <c r="B105" s="105" t="s">
        <v>233</v>
      </c>
      <c r="C105" s="75"/>
      <c r="D105" s="81"/>
      <c r="E105" s="7"/>
      <c r="F105" s="7"/>
      <c r="G105" s="7"/>
    </row>
    <row r="106" spans="1:7" ht="15" customHeight="1">
      <c r="A106" s="63"/>
      <c r="B106" s="105" t="s">
        <v>214</v>
      </c>
      <c r="C106" s="75"/>
      <c r="D106" s="81"/>
      <c r="E106" s="7"/>
      <c r="F106" s="7"/>
      <c r="G106" s="7"/>
    </row>
    <row r="107" spans="1:7" ht="15" customHeight="1">
      <c r="A107" s="63"/>
      <c r="B107" s="105" t="s">
        <v>236</v>
      </c>
      <c r="C107" s="75"/>
      <c r="D107" s="81"/>
      <c r="E107" s="7"/>
      <c r="F107" s="7"/>
      <c r="G107" s="7"/>
    </row>
    <row r="108" spans="1:7" ht="15" customHeight="1">
      <c r="A108" s="63"/>
      <c r="B108" s="64"/>
      <c r="C108" s="75"/>
      <c r="D108" s="81"/>
      <c r="E108" s="7"/>
      <c r="F108" s="7"/>
      <c r="G108" s="7"/>
    </row>
    <row r="109" spans="1:7" ht="15" customHeight="1">
      <c r="A109" s="79"/>
      <c r="B109" s="64" t="s">
        <v>224</v>
      </c>
      <c r="C109" s="56"/>
      <c r="D109" s="77"/>
      <c r="E109" s="78"/>
      <c r="F109" s="57"/>
      <c r="G109" s="68"/>
    </row>
    <row r="110" spans="1:7" ht="15" customHeight="1">
      <c r="A110" s="79"/>
      <c r="B110" s="64" t="s">
        <v>225</v>
      </c>
      <c r="C110" s="56"/>
      <c r="D110" s="77"/>
      <c r="E110" s="82"/>
      <c r="F110" s="57"/>
      <c r="G110" s="68"/>
    </row>
    <row r="111" spans="1:7" ht="15" customHeight="1">
      <c r="A111" s="79"/>
      <c r="B111" s="64" t="s">
        <v>145</v>
      </c>
      <c r="C111" s="56"/>
      <c r="D111" s="77"/>
      <c r="E111" s="82"/>
      <c r="F111" s="57"/>
      <c r="G111" s="68"/>
    </row>
    <row r="112" spans="1:7" ht="15" customHeight="1">
      <c r="A112" s="79"/>
      <c r="B112" s="33"/>
      <c r="C112" s="56"/>
      <c r="D112" s="77"/>
      <c r="E112" s="82"/>
      <c r="F112" s="57"/>
      <c r="G112" s="68"/>
    </row>
    <row r="113" spans="1:7" ht="15" customHeight="1">
      <c r="A113" s="76" t="s">
        <v>52</v>
      </c>
      <c r="B113" s="74" t="s">
        <v>53</v>
      </c>
      <c r="C113" s="75" t="s">
        <v>54</v>
      </c>
      <c r="D113" s="77" t="s">
        <v>4</v>
      </c>
      <c r="E113" s="78">
        <v>26</v>
      </c>
      <c r="F113" s="33"/>
      <c r="G113" s="68">
        <f>E113*F113</f>
        <v>0</v>
      </c>
    </row>
    <row r="114" spans="1:7" ht="15" customHeight="1">
      <c r="A114" s="76"/>
      <c r="B114" s="74"/>
      <c r="C114" s="75"/>
      <c r="D114" s="77"/>
      <c r="E114" s="78"/>
      <c r="F114" s="78"/>
      <c r="G114" s="68"/>
    </row>
    <row r="115" spans="1:7" ht="15" customHeight="1">
      <c r="A115" s="63">
        <v>4</v>
      </c>
      <c r="B115" s="64" t="s">
        <v>148</v>
      </c>
      <c r="C115" s="75"/>
      <c r="D115" s="81"/>
      <c r="E115" s="7"/>
      <c r="F115" s="7"/>
      <c r="G115" s="7"/>
    </row>
    <row r="116" spans="1:7" ht="15" customHeight="1">
      <c r="A116" s="63"/>
      <c r="B116" s="64" t="s">
        <v>181</v>
      </c>
      <c r="C116" s="75"/>
      <c r="D116" s="81"/>
      <c r="E116" s="7"/>
      <c r="F116" s="7"/>
      <c r="G116" s="7"/>
    </row>
    <row r="117" spans="1:7" ht="15" customHeight="1">
      <c r="A117" s="63"/>
      <c r="B117" s="64"/>
      <c r="C117" s="75"/>
      <c r="D117" s="81"/>
      <c r="E117" s="7"/>
      <c r="F117" s="7"/>
      <c r="G117" s="7"/>
    </row>
    <row r="118" spans="1:7" ht="15" customHeight="1">
      <c r="A118" s="63"/>
      <c r="B118" s="106" t="s">
        <v>197</v>
      </c>
      <c r="C118" s="75"/>
      <c r="D118" s="81"/>
      <c r="E118" s="7"/>
      <c r="F118" s="7"/>
      <c r="G118" s="7"/>
    </row>
    <row r="119" spans="1:7" ht="15" customHeight="1">
      <c r="A119" s="63"/>
      <c r="B119" s="105" t="s">
        <v>239</v>
      </c>
      <c r="C119" s="75"/>
      <c r="D119" s="81"/>
      <c r="E119" s="7"/>
      <c r="F119" s="7"/>
      <c r="G119" s="7"/>
    </row>
    <row r="120" spans="1:7" ht="15" customHeight="1">
      <c r="A120" s="63"/>
      <c r="B120" s="105" t="s">
        <v>199</v>
      </c>
      <c r="C120" s="75"/>
      <c r="D120" s="81"/>
      <c r="E120" s="7"/>
      <c r="F120" s="7"/>
      <c r="G120" s="7"/>
    </row>
    <row r="121" spans="1:7" ht="15" customHeight="1">
      <c r="A121" s="63"/>
      <c r="B121" s="105" t="s">
        <v>240</v>
      </c>
      <c r="C121" s="75"/>
      <c r="D121" s="81"/>
      <c r="E121" s="7"/>
      <c r="F121" s="7"/>
      <c r="G121" s="7"/>
    </row>
    <row r="122" spans="1:7" ht="15" customHeight="1">
      <c r="A122" s="63"/>
      <c r="B122" s="105" t="s">
        <v>201</v>
      </c>
      <c r="C122" s="75"/>
      <c r="D122" s="81"/>
      <c r="E122" s="7"/>
      <c r="F122" s="7"/>
      <c r="G122" s="7"/>
    </row>
    <row r="123" spans="1:7" ht="15" customHeight="1">
      <c r="A123" s="63"/>
      <c r="B123" s="105" t="s">
        <v>241</v>
      </c>
      <c r="C123" s="75"/>
      <c r="D123" s="81"/>
      <c r="E123" s="7"/>
      <c r="F123" s="7"/>
      <c r="G123" s="7"/>
    </row>
    <row r="124" spans="1:7" ht="15" customHeight="1">
      <c r="A124" s="63"/>
      <c r="B124" s="105"/>
      <c r="C124" s="75"/>
      <c r="D124" s="81"/>
      <c r="E124" s="7"/>
      <c r="F124" s="7"/>
      <c r="G124" s="7"/>
    </row>
    <row r="125" spans="1:7" ht="15" customHeight="1">
      <c r="A125" s="63"/>
      <c r="B125" s="106" t="s">
        <v>195</v>
      </c>
      <c r="C125" s="75"/>
      <c r="D125" s="81"/>
      <c r="E125" s="7"/>
      <c r="F125" s="7"/>
      <c r="G125" s="7"/>
    </row>
    <row r="126" spans="1:7" ht="15" customHeight="1">
      <c r="A126" s="63"/>
      <c r="B126" s="105" t="s">
        <v>203</v>
      </c>
      <c r="C126" s="75"/>
      <c r="D126" s="81"/>
      <c r="E126" s="7"/>
      <c r="F126" s="7"/>
      <c r="G126" s="7"/>
    </row>
    <row r="127" spans="1:7" ht="15" customHeight="1">
      <c r="A127" s="63"/>
      <c r="B127" s="105" t="s">
        <v>204</v>
      </c>
      <c r="C127" s="75"/>
      <c r="D127" s="81"/>
      <c r="E127" s="7"/>
      <c r="F127" s="7"/>
      <c r="G127" s="7"/>
    </row>
    <row r="128" spans="1:7" ht="15" customHeight="1">
      <c r="A128" s="63"/>
      <c r="B128" s="105" t="s">
        <v>242</v>
      </c>
      <c r="C128" s="75"/>
      <c r="D128" s="81"/>
      <c r="E128" s="7"/>
      <c r="F128" s="7"/>
      <c r="G128" s="7"/>
    </row>
    <row r="129" spans="1:7" ht="15" customHeight="1">
      <c r="A129" s="63"/>
      <c r="B129" s="105" t="s">
        <v>206</v>
      </c>
      <c r="C129" s="75"/>
      <c r="D129" s="81"/>
      <c r="E129" s="7"/>
      <c r="F129" s="7"/>
      <c r="G129" s="7"/>
    </row>
    <row r="130" spans="1:7" ht="15" customHeight="1">
      <c r="A130" s="63"/>
      <c r="B130" s="105" t="s">
        <v>204</v>
      </c>
      <c r="C130" s="75"/>
      <c r="D130" s="81"/>
      <c r="E130" s="7"/>
      <c r="F130" s="7"/>
      <c r="G130" s="7"/>
    </row>
    <row r="131" spans="1:7" ht="15" customHeight="1">
      <c r="A131" s="63"/>
      <c r="B131" s="105" t="s">
        <v>243</v>
      </c>
      <c r="C131" s="75"/>
      <c r="D131" s="81"/>
      <c r="E131" s="7"/>
      <c r="F131" s="7"/>
      <c r="G131" s="7"/>
    </row>
    <row r="132" spans="1:7" ht="15" customHeight="1">
      <c r="A132" s="63"/>
      <c r="B132" s="105"/>
      <c r="C132" s="75"/>
      <c r="D132" s="81"/>
      <c r="E132" s="7"/>
      <c r="F132" s="7"/>
      <c r="G132" s="7"/>
    </row>
    <row r="133" spans="1:7" ht="15" customHeight="1">
      <c r="A133" s="63"/>
      <c r="B133" s="106" t="s">
        <v>196</v>
      </c>
      <c r="C133" s="75"/>
      <c r="D133" s="81"/>
      <c r="E133" s="7"/>
      <c r="F133" s="7"/>
      <c r="G133" s="7"/>
    </row>
    <row r="134" spans="1:7" ht="15" customHeight="1">
      <c r="A134" s="63"/>
      <c r="B134" s="105" t="s">
        <v>208</v>
      </c>
      <c r="C134" s="75"/>
      <c r="D134" s="81"/>
      <c r="E134" s="7"/>
      <c r="F134" s="7"/>
      <c r="G134" s="7"/>
    </row>
    <row r="135" spans="1:7" ht="15" customHeight="1">
      <c r="A135" s="63"/>
      <c r="B135" s="105" t="s">
        <v>244</v>
      </c>
      <c r="C135" s="75"/>
      <c r="D135" s="81"/>
      <c r="E135" s="7"/>
      <c r="F135" s="7"/>
      <c r="G135" s="7"/>
    </row>
    <row r="136" spans="1:7" ht="15" customHeight="1">
      <c r="A136" s="63"/>
      <c r="B136" s="105" t="s">
        <v>210</v>
      </c>
      <c r="C136" s="75"/>
      <c r="D136" s="81"/>
      <c r="E136" s="7"/>
      <c r="F136" s="7"/>
      <c r="G136" s="7"/>
    </row>
    <row r="137" spans="1:7" ht="15" customHeight="1">
      <c r="A137" s="63"/>
      <c r="B137" s="105" t="s">
        <v>245</v>
      </c>
      <c r="C137" s="75"/>
      <c r="D137" s="81"/>
      <c r="E137" s="7"/>
      <c r="F137" s="7"/>
      <c r="G137" s="7"/>
    </row>
    <row r="138" spans="1:7" ht="15" customHeight="1">
      <c r="A138" s="63"/>
      <c r="B138" s="105" t="s">
        <v>212</v>
      </c>
      <c r="C138" s="75"/>
      <c r="D138" s="81"/>
      <c r="E138" s="7"/>
      <c r="F138" s="7"/>
      <c r="G138" s="7"/>
    </row>
    <row r="139" spans="1:7" ht="15" customHeight="1">
      <c r="A139" s="63"/>
      <c r="B139" s="105" t="s">
        <v>232</v>
      </c>
      <c r="C139" s="75"/>
      <c r="D139" s="81"/>
      <c r="E139" s="7"/>
      <c r="F139" s="7"/>
      <c r="G139" s="7"/>
    </row>
    <row r="140" spans="1:7" ht="15" customHeight="1">
      <c r="A140" s="63"/>
      <c r="B140" s="105" t="s">
        <v>213</v>
      </c>
      <c r="C140" s="75"/>
      <c r="D140" s="81"/>
      <c r="E140" s="7"/>
      <c r="F140" s="7"/>
      <c r="G140" s="7"/>
    </row>
    <row r="141" spans="1:7" ht="15" customHeight="1">
      <c r="A141" s="63"/>
      <c r="B141" s="105" t="s">
        <v>233</v>
      </c>
      <c r="C141" s="75"/>
      <c r="D141" s="81"/>
      <c r="E141" s="7"/>
      <c r="F141" s="7"/>
      <c r="G141" s="7"/>
    </row>
    <row r="142" spans="1:7" ht="15" customHeight="1">
      <c r="A142" s="63"/>
      <c r="B142" s="105" t="s">
        <v>214</v>
      </c>
      <c r="C142" s="75"/>
      <c r="D142" s="81"/>
      <c r="E142" s="7"/>
      <c r="F142" s="7"/>
      <c r="G142" s="7"/>
    </row>
    <row r="143" spans="1:7" ht="15" customHeight="1">
      <c r="A143" s="63"/>
      <c r="B143" s="105" t="s">
        <v>246</v>
      </c>
      <c r="C143" s="75"/>
      <c r="D143" s="81"/>
      <c r="E143" s="7"/>
      <c r="F143" s="7"/>
      <c r="G143" s="7"/>
    </row>
    <row r="144" spans="1:7" ht="15" customHeight="1">
      <c r="A144" s="63"/>
      <c r="B144" s="64"/>
      <c r="C144" s="75"/>
      <c r="D144" s="81"/>
      <c r="E144" s="7"/>
      <c r="F144" s="7"/>
      <c r="G144" s="7"/>
    </row>
    <row r="145" spans="1:7" ht="15" customHeight="1">
      <c r="A145" s="63"/>
      <c r="B145" s="64" t="s">
        <v>237</v>
      </c>
      <c r="C145" s="75"/>
      <c r="D145" s="81"/>
      <c r="E145" s="7"/>
      <c r="F145" s="7"/>
      <c r="G145" s="7"/>
    </row>
    <row r="146" spans="1:7" ht="15" customHeight="1">
      <c r="A146" s="79"/>
      <c r="B146" s="64" t="s">
        <v>238</v>
      </c>
      <c r="C146" s="56"/>
      <c r="D146" s="77"/>
      <c r="E146" s="78"/>
      <c r="F146" s="57"/>
      <c r="G146" s="68"/>
    </row>
    <row r="147" spans="1:7" ht="15" customHeight="1">
      <c r="A147" s="79"/>
      <c r="B147" s="64" t="s">
        <v>145</v>
      </c>
      <c r="C147" s="56"/>
      <c r="D147" s="77"/>
      <c r="E147" s="78"/>
      <c r="F147" s="57"/>
      <c r="G147" s="68"/>
    </row>
    <row r="148" spans="1:7" ht="15" customHeight="1">
      <c r="A148" s="79"/>
      <c r="B148" s="33"/>
      <c r="C148" s="56"/>
      <c r="D148" s="77"/>
      <c r="E148" s="82"/>
      <c r="F148" s="57"/>
      <c r="G148" s="68"/>
    </row>
    <row r="149" spans="1:7" ht="15" customHeight="1">
      <c r="A149" s="76" t="s">
        <v>52</v>
      </c>
      <c r="B149" s="74" t="s">
        <v>53</v>
      </c>
      <c r="C149" s="75" t="s">
        <v>54</v>
      </c>
      <c r="D149" s="77" t="s">
        <v>4</v>
      </c>
      <c r="E149" s="78">
        <v>7</v>
      </c>
      <c r="F149" s="33"/>
      <c r="G149" s="68">
        <f>E149*F149</f>
        <v>0</v>
      </c>
    </row>
    <row r="150" spans="1:7" ht="15" customHeight="1">
      <c r="A150" s="76"/>
      <c r="B150" s="74"/>
      <c r="C150" s="75"/>
      <c r="D150" s="77"/>
      <c r="E150" s="78"/>
      <c r="F150" s="78"/>
      <c r="G150" s="68"/>
    </row>
    <row r="151" spans="1:7" ht="28.5" customHeight="1">
      <c r="A151" s="59"/>
      <c r="B151" s="96" t="s">
        <v>175</v>
      </c>
      <c r="C151" s="97"/>
      <c r="D151" s="96" t="s">
        <v>10</v>
      </c>
      <c r="E151" s="96" t="s">
        <v>11</v>
      </c>
      <c r="F151" s="98" t="s">
        <v>143</v>
      </c>
      <c r="G151" s="98" t="s">
        <v>149</v>
      </c>
    </row>
    <row r="152" spans="1:7" ht="15" customHeight="1">
      <c r="A152" s="76"/>
      <c r="B152" s="74"/>
      <c r="C152" s="75"/>
      <c r="D152" s="77"/>
      <c r="E152" s="78"/>
      <c r="F152" s="78"/>
      <c r="G152" s="68"/>
    </row>
    <row r="153" spans="1:7" ht="15" customHeight="1">
      <c r="A153" s="63">
        <v>5</v>
      </c>
      <c r="B153" s="64" t="s">
        <v>164</v>
      </c>
      <c r="C153" s="75"/>
      <c r="D153" s="77" t="s">
        <v>165</v>
      </c>
      <c r="E153" s="78">
        <f>2*SUM(E63:E149)</f>
        <v>84</v>
      </c>
      <c r="F153" s="33"/>
      <c r="G153" s="68">
        <f>E153*F153</f>
        <v>0</v>
      </c>
    </row>
    <row r="154" spans="1:7" ht="15" customHeight="1">
      <c r="A154" s="63"/>
      <c r="B154" s="64"/>
      <c r="C154" s="75"/>
      <c r="D154" s="77"/>
      <c r="E154" s="78"/>
      <c r="F154" s="78"/>
      <c r="G154" s="68"/>
    </row>
    <row r="155" spans="1:7" ht="15" customHeight="1">
      <c r="A155" s="63">
        <v>6</v>
      </c>
      <c r="B155" s="64" t="s">
        <v>166</v>
      </c>
      <c r="C155" s="75"/>
      <c r="D155" s="77" t="s">
        <v>165</v>
      </c>
      <c r="E155" s="78">
        <f>2*SUM(E63:E149)</f>
        <v>84</v>
      </c>
      <c r="F155" s="33"/>
      <c r="G155" s="68">
        <f>E155*F155</f>
        <v>0</v>
      </c>
    </row>
    <row r="156" spans="1:7" ht="15" customHeight="1">
      <c r="A156" s="63"/>
      <c r="B156" s="64"/>
      <c r="C156" s="75"/>
      <c r="D156" s="77"/>
      <c r="E156" s="78"/>
      <c r="F156" s="78"/>
      <c r="G156" s="68"/>
    </row>
    <row r="157" spans="1:7" ht="15" customHeight="1">
      <c r="A157" s="63">
        <v>7</v>
      </c>
      <c r="B157" s="64" t="s">
        <v>167</v>
      </c>
      <c r="C157" s="75"/>
      <c r="D157" s="77" t="s">
        <v>168</v>
      </c>
      <c r="E157" s="78">
        <f>2*SUM(E63:E149)</f>
        <v>84</v>
      </c>
      <c r="F157" s="33"/>
      <c r="G157" s="68">
        <f>E157*F157</f>
        <v>0</v>
      </c>
    </row>
    <row r="158" spans="1:7" ht="15" customHeight="1">
      <c r="A158" s="63"/>
      <c r="B158" s="64"/>
      <c r="C158" s="75"/>
      <c r="D158" s="77"/>
      <c r="E158" s="78"/>
      <c r="F158" s="78"/>
      <c r="G158" s="68"/>
    </row>
    <row r="159" spans="1:7" ht="15" customHeight="1">
      <c r="A159" s="63">
        <v>8</v>
      </c>
      <c r="B159" s="64" t="s">
        <v>169</v>
      </c>
      <c r="C159" s="75"/>
      <c r="D159" s="77" t="s">
        <v>165</v>
      </c>
      <c r="E159" s="78">
        <f>0.5*SUM(E63:E149)</f>
        <v>21</v>
      </c>
      <c r="F159" s="33"/>
      <c r="G159" s="68">
        <f>E159*F159</f>
        <v>0</v>
      </c>
    </row>
    <row r="160" spans="1:7" ht="15" customHeight="1">
      <c r="A160" s="63"/>
      <c r="B160" s="64"/>
      <c r="C160" s="75"/>
      <c r="D160" s="77"/>
      <c r="E160" s="78"/>
      <c r="F160" s="78"/>
      <c r="G160" s="68"/>
    </row>
    <row r="161" spans="1:7" ht="15" customHeight="1">
      <c r="A161" s="63">
        <v>9</v>
      </c>
      <c r="B161" s="64" t="s">
        <v>170</v>
      </c>
      <c r="C161" s="75"/>
      <c r="D161" s="77" t="s">
        <v>168</v>
      </c>
      <c r="E161" s="78">
        <f>3*SUM(E63:E149)</f>
        <v>126</v>
      </c>
      <c r="F161" s="33"/>
      <c r="G161" s="68">
        <f>E161*F161</f>
        <v>0</v>
      </c>
    </row>
    <row r="162" spans="1:7" ht="15" customHeight="1">
      <c r="A162" s="63"/>
      <c r="B162" s="64"/>
      <c r="C162" s="75"/>
      <c r="D162" s="77"/>
      <c r="E162" s="78"/>
      <c r="F162" s="78"/>
      <c r="G162" s="68"/>
    </row>
    <row r="163" spans="1:7" ht="15" customHeight="1">
      <c r="A163" s="63">
        <v>10</v>
      </c>
      <c r="B163" s="64" t="s">
        <v>171</v>
      </c>
      <c r="C163" s="75"/>
    </row>
    <row r="164" spans="1:7" ht="15" customHeight="1">
      <c r="A164" s="63"/>
      <c r="B164" s="64" t="s">
        <v>172</v>
      </c>
      <c r="C164" s="75"/>
      <c r="D164" s="77" t="s">
        <v>168</v>
      </c>
      <c r="E164" s="78">
        <f>4*SUM(E63:E149)</f>
        <v>168</v>
      </c>
      <c r="F164" s="33"/>
      <c r="G164" s="68">
        <f>E164*F164</f>
        <v>0</v>
      </c>
    </row>
    <row r="165" spans="1:7" ht="15" customHeight="1">
      <c r="A165" s="63"/>
      <c r="B165" s="64"/>
      <c r="C165" s="75"/>
      <c r="D165" s="77"/>
      <c r="E165" s="78"/>
      <c r="F165" s="78"/>
      <c r="G165" s="68"/>
    </row>
    <row r="166" spans="1:7" ht="15" customHeight="1">
      <c r="A166" s="63">
        <v>11</v>
      </c>
      <c r="B166" s="64" t="s">
        <v>173</v>
      </c>
      <c r="C166" s="75"/>
    </row>
    <row r="167" spans="1:7" ht="15" customHeight="1">
      <c r="A167" s="63"/>
      <c r="B167" s="64" t="s">
        <v>174</v>
      </c>
      <c r="C167" s="75"/>
      <c r="D167" s="77" t="s">
        <v>168</v>
      </c>
      <c r="E167" s="78">
        <f>4*SUM(E63:E149)</f>
        <v>168</v>
      </c>
      <c r="F167" s="33"/>
      <c r="G167" s="68">
        <f>E167*F167</f>
        <v>0</v>
      </c>
    </row>
    <row r="168" spans="1:7" ht="15" customHeight="1">
      <c r="A168" s="63"/>
      <c r="B168" s="64"/>
      <c r="C168" s="75"/>
      <c r="D168" s="77"/>
      <c r="E168" s="78"/>
      <c r="F168" s="78"/>
      <c r="G168" s="68"/>
    </row>
    <row r="169" spans="1:7" ht="15.75">
      <c r="A169" s="84"/>
      <c r="B169" s="85" t="s">
        <v>61</v>
      </c>
      <c r="C169" s="86"/>
      <c r="D169" s="86"/>
      <c r="E169" s="87"/>
      <c r="F169" s="88"/>
      <c r="G169" s="88">
        <f>SUM(G28:G168)</f>
        <v>0</v>
      </c>
    </row>
    <row r="170" spans="1:7">
      <c r="A170" s="1"/>
      <c r="B170" s="2"/>
      <c r="C170" s="2"/>
      <c r="D170" s="2"/>
      <c r="E170" s="2"/>
      <c r="F170" s="4"/>
      <c r="G170" s="3"/>
    </row>
  </sheetData>
  <sheetProtection password="C1D0" sheet="1" objects="1" scenarios="1" selectLockedCells="1"/>
  <conditionalFormatting sqref="F167 F153 F155 F157 F159 F161 F164 B148 F149 B112 F113 F77 B76 F63 B62">
    <cfRule type="expression" dxfId="10" priority="109">
      <formula>B62=""</formula>
    </cfRule>
  </conditionalFormatting>
  <pageMargins left="0.7" right="0.7" top="0.75" bottom="0.75" header="0.3" footer="0.3"/>
  <pageSetup paperSize="9" scale="9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0"/>
  <sheetViews>
    <sheetView view="pageBreakPreview" topLeftCell="A16" zoomScale="80" zoomScaleNormal="100" zoomScaleSheetLayoutView="80" workbookViewId="0">
      <selection activeCell="F105" sqref="F105"/>
    </sheetView>
  </sheetViews>
  <sheetFormatPr defaultRowHeight="14.25"/>
  <cols>
    <col min="2" max="2" width="43.625" customWidth="1"/>
    <col min="3" max="3" width="3.75" hidden="1" customWidth="1"/>
    <col min="4" max="4" width="5.625" customWidth="1"/>
    <col min="5" max="5" width="10.875" customWidth="1"/>
    <col min="6" max="6" width="10.25" customWidth="1"/>
    <col min="7" max="7" width="10.375" customWidth="1"/>
  </cols>
  <sheetData>
    <row r="1" spans="1:7" ht="15.75">
      <c r="A1" s="49" t="s">
        <v>68</v>
      </c>
      <c r="B1" s="50" t="s">
        <v>106</v>
      </c>
      <c r="C1" s="51"/>
      <c r="D1" s="51"/>
      <c r="E1" s="51"/>
      <c r="F1" s="52"/>
      <c r="G1" s="53"/>
    </row>
    <row r="2" spans="1:7" ht="60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107</v>
      </c>
      <c r="C4" s="56"/>
      <c r="D4" s="56"/>
      <c r="E4" s="56"/>
      <c r="F4" s="57"/>
      <c r="G4" s="56"/>
    </row>
    <row r="5" spans="1:7" ht="15" customHeight="1">
      <c r="A5" s="54"/>
      <c r="B5" s="89"/>
      <c r="C5" s="56"/>
      <c r="D5" s="56"/>
      <c r="E5" s="56"/>
      <c r="F5" s="57"/>
      <c r="G5" s="56"/>
    </row>
    <row r="6" spans="1:7" ht="15" customHeight="1">
      <c r="A6" s="101"/>
      <c r="B6" s="103" t="s">
        <v>152</v>
      </c>
      <c r="C6" s="56"/>
      <c r="D6" s="56"/>
      <c r="E6" s="56"/>
      <c r="F6" s="57"/>
      <c r="G6" s="56"/>
    </row>
    <row r="7" spans="1:7" ht="15" customHeight="1">
      <c r="A7" s="102" t="s">
        <v>153</v>
      </c>
      <c r="B7" s="103" t="s">
        <v>158</v>
      </c>
      <c r="C7" s="56"/>
      <c r="D7" s="56"/>
      <c r="E7" s="56"/>
      <c r="F7" s="57"/>
      <c r="G7" s="56"/>
    </row>
    <row r="8" spans="1:7" ht="15" customHeight="1">
      <c r="A8" s="102" t="s">
        <v>153</v>
      </c>
      <c r="B8" s="103" t="s">
        <v>160</v>
      </c>
      <c r="C8" s="56"/>
      <c r="D8" s="56"/>
      <c r="E8" s="56"/>
      <c r="F8" s="57"/>
      <c r="G8" s="56"/>
    </row>
    <row r="9" spans="1:7" ht="15" customHeight="1">
      <c r="A9" s="102"/>
      <c r="B9" s="103" t="s">
        <v>159</v>
      </c>
      <c r="C9" s="56"/>
      <c r="D9" s="56"/>
      <c r="E9" s="56"/>
      <c r="F9" s="57"/>
      <c r="G9" s="56"/>
    </row>
    <row r="10" spans="1:7" ht="15" customHeight="1">
      <c r="A10" s="102" t="s">
        <v>153</v>
      </c>
      <c r="B10" s="103" t="s">
        <v>161</v>
      </c>
      <c r="C10" s="56"/>
      <c r="D10" s="56"/>
      <c r="E10" s="56"/>
      <c r="F10" s="57"/>
      <c r="G10" s="56"/>
    </row>
    <row r="11" spans="1:7" ht="15" customHeight="1">
      <c r="A11" s="102"/>
      <c r="B11" s="103" t="s">
        <v>162</v>
      </c>
      <c r="C11" s="56"/>
      <c r="D11" s="56"/>
      <c r="E11" s="56"/>
      <c r="F11" s="57"/>
      <c r="G11" s="56"/>
    </row>
    <row r="12" spans="1:7" ht="15" customHeight="1">
      <c r="A12" s="102" t="s">
        <v>153</v>
      </c>
      <c r="B12" s="103" t="s">
        <v>194</v>
      </c>
      <c r="C12" s="56"/>
      <c r="D12" s="56"/>
      <c r="E12" s="56"/>
      <c r="F12" s="57"/>
      <c r="G12" s="56"/>
    </row>
    <row r="13" spans="1:7" ht="15" customHeight="1">
      <c r="A13" s="102" t="s">
        <v>153</v>
      </c>
      <c r="B13" s="103" t="s">
        <v>154</v>
      </c>
      <c r="C13" s="56"/>
      <c r="D13" s="56"/>
      <c r="E13" s="56"/>
      <c r="F13" s="57"/>
      <c r="G13" s="56"/>
    </row>
    <row r="14" spans="1:7" ht="15" customHeight="1">
      <c r="A14" s="102" t="s">
        <v>153</v>
      </c>
      <c r="B14" s="103" t="s">
        <v>163</v>
      </c>
      <c r="C14" s="56"/>
      <c r="D14" s="56"/>
      <c r="E14" s="56"/>
      <c r="F14" s="57"/>
      <c r="G14" s="56"/>
    </row>
    <row r="15" spans="1:7" ht="15" customHeight="1">
      <c r="A15" s="102" t="s">
        <v>153</v>
      </c>
      <c r="B15" s="103" t="s">
        <v>155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156</v>
      </c>
      <c r="C16" s="56"/>
      <c r="D16" s="56"/>
      <c r="E16" s="56"/>
      <c r="F16" s="57"/>
      <c r="G16" s="56"/>
    </row>
    <row r="17" spans="1:7" ht="15" customHeight="1">
      <c r="A17" s="54"/>
      <c r="B17" s="89"/>
      <c r="C17" s="56"/>
      <c r="D17" s="56"/>
      <c r="E17" s="56"/>
      <c r="F17" s="57"/>
      <c r="G17" s="56"/>
    </row>
    <row r="18" spans="1:7" ht="39.75" customHeight="1">
      <c r="A18" s="59"/>
      <c r="B18" s="99" t="s">
        <v>9</v>
      </c>
      <c r="C18" s="100"/>
      <c r="D18" s="98" t="s">
        <v>10</v>
      </c>
      <c r="E18" s="98" t="s">
        <v>11</v>
      </c>
      <c r="F18" s="98" t="s">
        <v>143</v>
      </c>
      <c r="G18" s="98" t="s">
        <v>150</v>
      </c>
    </row>
    <row r="19" spans="1:7" ht="15" customHeight="1">
      <c r="A19" s="60"/>
      <c r="B19" s="61"/>
      <c r="C19" s="56"/>
      <c r="D19" s="62"/>
      <c r="E19" s="56"/>
      <c r="F19" s="57"/>
      <c r="G19" s="56"/>
    </row>
    <row r="20" spans="1:7" ht="15" customHeight="1">
      <c r="A20" s="63">
        <v>1</v>
      </c>
      <c r="B20" s="64" t="s">
        <v>147</v>
      </c>
      <c r="C20" s="75"/>
      <c r="D20" s="81"/>
      <c r="E20" s="7"/>
      <c r="F20" s="7"/>
      <c r="G20" s="7"/>
    </row>
    <row r="21" spans="1:7" ht="15" customHeight="1">
      <c r="A21" s="63"/>
      <c r="B21" s="64" t="s">
        <v>177</v>
      </c>
      <c r="C21" s="75"/>
      <c r="D21" s="81"/>
      <c r="E21" s="7"/>
      <c r="F21" s="7"/>
      <c r="G21" s="7"/>
    </row>
    <row r="22" spans="1:7" ht="15" customHeight="1">
      <c r="A22" s="63"/>
      <c r="B22" s="64"/>
      <c r="C22" s="75"/>
      <c r="D22" s="81"/>
      <c r="E22" s="7"/>
      <c r="F22" s="7"/>
      <c r="G22" s="7"/>
    </row>
    <row r="23" spans="1:7" ht="15" customHeight="1">
      <c r="A23" s="63"/>
      <c r="B23" s="106" t="s">
        <v>197</v>
      </c>
      <c r="C23" s="75"/>
      <c r="D23" s="81"/>
      <c r="E23" s="7"/>
      <c r="F23" s="7"/>
      <c r="G23" s="7"/>
    </row>
    <row r="24" spans="1:7" ht="15" customHeight="1">
      <c r="A24" s="63"/>
      <c r="B24" s="105" t="s">
        <v>226</v>
      </c>
      <c r="C24" s="75"/>
      <c r="D24" s="81"/>
      <c r="E24" s="7"/>
      <c r="F24" s="7"/>
      <c r="G24" s="7"/>
    </row>
    <row r="25" spans="1:7" ht="15" customHeight="1">
      <c r="A25" s="63"/>
      <c r="B25" s="105" t="s">
        <v>199</v>
      </c>
      <c r="C25" s="75"/>
      <c r="D25" s="81"/>
      <c r="E25" s="7"/>
      <c r="F25" s="7"/>
      <c r="G25" s="7"/>
    </row>
    <row r="26" spans="1:7" ht="15" customHeight="1">
      <c r="A26" s="63"/>
      <c r="B26" s="105" t="s">
        <v>227</v>
      </c>
      <c r="C26" s="75"/>
      <c r="D26" s="81"/>
      <c r="E26" s="7"/>
      <c r="F26" s="7"/>
      <c r="G26" s="7"/>
    </row>
    <row r="27" spans="1:7" ht="15" customHeight="1">
      <c r="A27" s="63"/>
      <c r="B27" s="105" t="s">
        <v>201</v>
      </c>
      <c r="C27" s="75"/>
      <c r="D27" s="81"/>
      <c r="E27" s="7"/>
      <c r="F27" s="7"/>
      <c r="G27" s="7"/>
    </row>
    <row r="28" spans="1:7" ht="15" customHeight="1">
      <c r="A28" s="63"/>
      <c r="B28" s="105" t="s">
        <v>228</v>
      </c>
      <c r="C28" s="75"/>
      <c r="D28" s="81"/>
      <c r="E28" s="7"/>
      <c r="F28" s="7"/>
      <c r="G28" s="7"/>
    </row>
    <row r="29" spans="1:7" ht="15" customHeight="1">
      <c r="A29" s="63"/>
      <c r="B29" s="105"/>
      <c r="C29" s="75"/>
      <c r="D29" s="81"/>
      <c r="E29" s="7"/>
      <c r="F29" s="7"/>
      <c r="G29" s="7"/>
    </row>
    <row r="30" spans="1:7" ht="15" customHeight="1">
      <c r="A30" s="63"/>
      <c r="B30" s="106" t="s">
        <v>195</v>
      </c>
      <c r="C30" s="75"/>
      <c r="D30" s="81"/>
      <c r="E30" s="7"/>
      <c r="F30" s="7"/>
      <c r="G30" s="7"/>
    </row>
    <row r="31" spans="1:7" ht="15" customHeight="1">
      <c r="A31" s="63"/>
      <c r="B31" s="105" t="s">
        <v>203</v>
      </c>
      <c r="C31" s="75"/>
      <c r="D31" s="81"/>
      <c r="E31" s="7"/>
      <c r="F31" s="7"/>
      <c r="G31" s="7"/>
    </row>
    <row r="32" spans="1:7" ht="15" customHeight="1">
      <c r="A32" s="63"/>
      <c r="B32" s="105" t="s">
        <v>204</v>
      </c>
      <c r="C32" s="75"/>
      <c r="D32" s="81"/>
      <c r="E32" s="7"/>
      <c r="F32" s="7"/>
      <c r="G32" s="7"/>
    </row>
    <row r="33" spans="1:7" ht="15" customHeight="1">
      <c r="A33" s="63"/>
      <c r="B33" s="105" t="s">
        <v>229</v>
      </c>
      <c r="C33" s="75"/>
      <c r="D33" s="81"/>
      <c r="E33" s="7"/>
      <c r="F33" s="7"/>
      <c r="G33" s="7"/>
    </row>
    <row r="34" spans="1:7" ht="15" customHeight="1">
      <c r="A34" s="63"/>
      <c r="B34" s="105" t="s">
        <v>206</v>
      </c>
      <c r="C34" s="75"/>
      <c r="D34" s="81"/>
      <c r="E34" s="7"/>
      <c r="F34" s="7"/>
      <c r="G34" s="7"/>
    </row>
    <row r="35" spans="1:7" ht="15" customHeight="1">
      <c r="A35" s="63"/>
      <c r="B35" s="105" t="s">
        <v>204</v>
      </c>
      <c r="C35" s="75"/>
      <c r="D35" s="81"/>
      <c r="E35" s="7"/>
      <c r="F35" s="7"/>
      <c r="G35" s="7"/>
    </row>
    <row r="36" spans="1:7" ht="15" customHeight="1">
      <c r="A36" s="63"/>
      <c r="B36" s="105" t="s">
        <v>230</v>
      </c>
      <c r="C36" s="75"/>
      <c r="D36" s="81"/>
      <c r="E36" s="7"/>
      <c r="F36" s="7"/>
      <c r="G36" s="7"/>
    </row>
    <row r="37" spans="1:7" ht="15" customHeight="1">
      <c r="A37" s="63"/>
      <c r="B37" s="105"/>
      <c r="C37" s="75"/>
      <c r="D37" s="81"/>
      <c r="E37" s="7"/>
      <c r="F37" s="7"/>
      <c r="G37" s="7"/>
    </row>
    <row r="38" spans="1:7" ht="15" customHeight="1">
      <c r="A38" s="63"/>
      <c r="B38" s="106" t="s">
        <v>196</v>
      </c>
      <c r="C38" s="75"/>
      <c r="D38" s="81"/>
      <c r="E38" s="7"/>
      <c r="F38" s="7"/>
      <c r="G38" s="7"/>
    </row>
    <row r="39" spans="1:7" ht="15" customHeight="1">
      <c r="A39" s="63"/>
      <c r="B39" s="105" t="s">
        <v>208</v>
      </c>
      <c r="C39" s="75"/>
      <c r="D39" s="81"/>
      <c r="E39" s="7"/>
      <c r="F39" s="7"/>
      <c r="G39" s="7"/>
    </row>
    <row r="40" spans="1:7" ht="15" customHeight="1">
      <c r="A40" s="63"/>
      <c r="B40" s="105" t="s">
        <v>231</v>
      </c>
      <c r="C40" s="75"/>
      <c r="D40" s="81"/>
      <c r="E40" s="7"/>
      <c r="F40" s="7"/>
      <c r="G40" s="7"/>
    </row>
    <row r="41" spans="1:7" ht="15" customHeight="1">
      <c r="A41" s="63"/>
      <c r="B41" s="105" t="s">
        <v>210</v>
      </c>
      <c r="C41" s="75"/>
      <c r="D41" s="81"/>
      <c r="E41" s="7"/>
      <c r="F41" s="7"/>
      <c r="G41" s="7"/>
    </row>
    <row r="42" spans="1:7" ht="15" customHeight="1">
      <c r="A42" s="63"/>
      <c r="B42" s="105" t="s">
        <v>231</v>
      </c>
      <c r="C42" s="75"/>
      <c r="D42" s="81"/>
      <c r="E42" s="7"/>
      <c r="F42" s="7"/>
      <c r="G42" s="7"/>
    </row>
    <row r="43" spans="1:7" ht="15" customHeight="1">
      <c r="A43" s="63"/>
      <c r="B43" s="105" t="s">
        <v>212</v>
      </c>
      <c r="C43" s="75"/>
      <c r="D43" s="81"/>
      <c r="E43" s="7"/>
      <c r="F43" s="7"/>
      <c r="G43" s="7"/>
    </row>
    <row r="44" spans="1:7" ht="15" customHeight="1">
      <c r="A44" s="63"/>
      <c r="B44" s="105" t="s">
        <v>232</v>
      </c>
      <c r="C44" s="75"/>
      <c r="D44" s="81"/>
      <c r="E44" s="7"/>
      <c r="F44" s="7"/>
      <c r="G44" s="7"/>
    </row>
    <row r="45" spans="1:7" ht="15" customHeight="1">
      <c r="A45" s="63"/>
      <c r="B45" s="105" t="s">
        <v>213</v>
      </c>
      <c r="C45" s="75"/>
      <c r="D45" s="81"/>
      <c r="E45" s="7"/>
      <c r="F45" s="7"/>
      <c r="G45" s="7"/>
    </row>
    <row r="46" spans="1:7" ht="15" customHeight="1">
      <c r="A46" s="63"/>
      <c r="B46" s="105" t="s">
        <v>233</v>
      </c>
      <c r="C46" s="75"/>
      <c r="D46" s="81"/>
      <c r="E46" s="7"/>
      <c r="F46" s="7"/>
      <c r="G46" s="7"/>
    </row>
    <row r="47" spans="1:7" ht="15" customHeight="1">
      <c r="A47" s="63"/>
      <c r="B47" s="105" t="s">
        <v>214</v>
      </c>
      <c r="C47" s="75"/>
      <c r="D47" s="81"/>
      <c r="E47" s="7"/>
      <c r="F47" s="7"/>
      <c r="G47" s="7"/>
    </row>
    <row r="48" spans="1:7" ht="15" customHeight="1">
      <c r="A48" s="63"/>
      <c r="B48" s="105" t="s">
        <v>236</v>
      </c>
      <c r="C48" s="75"/>
      <c r="D48" s="81"/>
      <c r="E48" s="7"/>
      <c r="F48" s="7"/>
      <c r="G48" s="7"/>
    </row>
    <row r="49" spans="1:7" ht="15" customHeight="1">
      <c r="A49" s="63"/>
      <c r="B49" s="64"/>
      <c r="C49" s="75"/>
      <c r="D49" s="81"/>
      <c r="E49" s="7"/>
      <c r="F49" s="7"/>
      <c r="G49" s="7"/>
    </row>
    <row r="50" spans="1:7" ht="15" customHeight="1">
      <c r="A50" s="63"/>
      <c r="B50" s="110" t="s">
        <v>224</v>
      </c>
      <c r="C50" s="75"/>
      <c r="D50" s="81"/>
      <c r="E50" s="7"/>
      <c r="F50" s="7"/>
      <c r="G50" s="7"/>
    </row>
    <row r="51" spans="1:7" ht="15" customHeight="1">
      <c r="A51" s="63"/>
      <c r="B51" s="110" t="s">
        <v>225</v>
      </c>
      <c r="C51" s="75"/>
      <c r="D51" s="81"/>
      <c r="E51" s="7"/>
      <c r="F51" s="7"/>
      <c r="G51" s="7"/>
    </row>
    <row r="52" spans="1:7" ht="15" customHeight="1">
      <c r="A52" s="63"/>
      <c r="B52" s="110" t="s">
        <v>145</v>
      </c>
      <c r="C52" s="75"/>
      <c r="D52" s="81"/>
      <c r="E52" s="7"/>
      <c r="F52" s="7"/>
      <c r="G52" s="7"/>
    </row>
    <row r="53" spans="1:7" ht="15" customHeight="1">
      <c r="A53" s="79"/>
      <c r="B53" s="33"/>
      <c r="C53" s="56"/>
      <c r="D53" s="77"/>
      <c r="E53" s="82"/>
      <c r="F53" s="57"/>
      <c r="G53" s="68"/>
    </row>
    <row r="54" spans="1:7" ht="15" customHeight="1">
      <c r="A54" s="76" t="s">
        <v>52</v>
      </c>
      <c r="B54" s="74" t="s">
        <v>53</v>
      </c>
      <c r="C54" s="75" t="s">
        <v>54</v>
      </c>
      <c r="D54" s="77" t="s">
        <v>4</v>
      </c>
      <c r="E54" s="78">
        <v>3</v>
      </c>
      <c r="F54" s="33"/>
      <c r="G54" s="68">
        <f>E54*F54</f>
        <v>0</v>
      </c>
    </row>
    <row r="55" spans="1:7" ht="15" customHeight="1">
      <c r="A55" s="76"/>
      <c r="B55" s="74"/>
      <c r="C55" s="75"/>
      <c r="D55" s="77"/>
      <c r="E55" s="78"/>
      <c r="F55" s="78"/>
      <c r="G55" s="68"/>
    </row>
    <row r="56" spans="1:7" ht="15" customHeight="1">
      <c r="A56" s="63">
        <v>2</v>
      </c>
      <c r="B56" s="64" t="s">
        <v>147</v>
      </c>
      <c r="C56" s="75"/>
      <c r="D56" s="81"/>
      <c r="E56" s="7"/>
      <c r="F56" s="7"/>
      <c r="G56" s="7"/>
    </row>
    <row r="57" spans="1:7" ht="15" customHeight="1">
      <c r="A57" s="63"/>
      <c r="B57" s="64" t="s">
        <v>178</v>
      </c>
      <c r="C57" s="75"/>
      <c r="D57" s="81"/>
      <c r="E57" s="7"/>
      <c r="F57" s="7"/>
      <c r="G57" s="7"/>
    </row>
    <row r="58" spans="1:7" ht="15" customHeight="1">
      <c r="A58" s="63"/>
      <c r="B58" s="64"/>
      <c r="C58" s="75"/>
      <c r="D58" s="81"/>
      <c r="E58" s="7"/>
      <c r="F58" s="7"/>
      <c r="G58" s="7"/>
    </row>
    <row r="59" spans="1:7" ht="15" customHeight="1">
      <c r="A59" s="63"/>
      <c r="B59" s="106" t="s">
        <v>197</v>
      </c>
      <c r="C59" s="75"/>
      <c r="D59" s="81"/>
      <c r="E59" s="7"/>
      <c r="F59" s="7"/>
      <c r="G59" s="7"/>
    </row>
    <row r="60" spans="1:7" ht="15" customHeight="1">
      <c r="A60" s="63"/>
      <c r="B60" s="105" t="s">
        <v>249</v>
      </c>
      <c r="C60" s="75"/>
      <c r="D60" s="81"/>
      <c r="E60" s="7"/>
      <c r="F60" s="7"/>
      <c r="G60" s="7"/>
    </row>
    <row r="61" spans="1:7" ht="15" customHeight="1">
      <c r="A61" s="63"/>
      <c r="B61" s="105" t="s">
        <v>199</v>
      </c>
      <c r="C61" s="75"/>
      <c r="D61" s="81"/>
      <c r="E61" s="7"/>
      <c r="F61" s="7"/>
      <c r="G61" s="7"/>
    </row>
    <row r="62" spans="1:7" ht="15" customHeight="1">
      <c r="A62" s="63"/>
      <c r="B62" s="105" t="s">
        <v>250</v>
      </c>
      <c r="C62" s="75"/>
      <c r="D62" s="81"/>
      <c r="E62" s="7"/>
      <c r="F62" s="7"/>
      <c r="G62" s="7"/>
    </row>
    <row r="63" spans="1:7" ht="15" customHeight="1">
      <c r="A63" s="63"/>
      <c r="B63" s="105" t="s">
        <v>201</v>
      </c>
      <c r="C63" s="75"/>
      <c r="D63" s="81"/>
      <c r="E63" s="7"/>
      <c r="F63" s="7"/>
      <c r="G63" s="7"/>
    </row>
    <row r="64" spans="1:7" ht="15" customHeight="1">
      <c r="A64" s="63"/>
      <c r="B64" s="105" t="s">
        <v>251</v>
      </c>
      <c r="C64" s="75"/>
      <c r="D64" s="81"/>
      <c r="E64" s="7"/>
      <c r="F64" s="7"/>
      <c r="G64" s="7"/>
    </row>
    <row r="65" spans="1:7" ht="15" customHeight="1">
      <c r="A65" s="63"/>
      <c r="B65" s="105"/>
      <c r="C65" s="75"/>
      <c r="D65" s="81"/>
      <c r="E65" s="7"/>
      <c r="F65" s="7"/>
      <c r="G65" s="7"/>
    </row>
    <row r="66" spans="1:7" ht="15" customHeight="1">
      <c r="A66" s="63"/>
      <c r="B66" s="106" t="s">
        <v>195</v>
      </c>
      <c r="C66" s="75"/>
      <c r="D66" s="81"/>
      <c r="E66" s="7"/>
      <c r="F66" s="7"/>
      <c r="G66" s="7"/>
    </row>
    <row r="67" spans="1:7" ht="15" customHeight="1">
      <c r="A67" s="63"/>
      <c r="B67" s="105" t="s">
        <v>203</v>
      </c>
      <c r="C67" s="75"/>
      <c r="D67" s="81"/>
      <c r="E67" s="7"/>
      <c r="F67" s="7"/>
      <c r="G67" s="7"/>
    </row>
    <row r="68" spans="1:7" ht="15" customHeight="1">
      <c r="A68" s="63"/>
      <c r="B68" s="105" t="s">
        <v>252</v>
      </c>
      <c r="C68" s="75"/>
      <c r="D68" s="81"/>
      <c r="E68" s="7"/>
      <c r="F68" s="7"/>
      <c r="G68" s="7"/>
    </row>
    <row r="69" spans="1:7" ht="15" customHeight="1">
      <c r="A69" s="63"/>
      <c r="B69" s="105" t="s">
        <v>206</v>
      </c>
      <c r="C69" s="75"/>
      <c r="D69" s="81"/>
      <c r="E69" s="7"/>
      <c r="F69" s="7"/>
      <c r="G69" s="7"/>
    </row>
    <row r="70" spans="1:7" ht="15" customHeight="1">
      <c r="A70" s="63"/>
      <c r="B70" s="105" t="s">
        <v>253</v>
      </c>
      <c r="C70" s="75"/>
      <c r="D70" s="81"/>
      <c r="E70" s="7"/>
      <c r="F70" s="7"/>
      <c r="G70" s="7"/>
    </row>
    <row r="71" spans="1:7" ht="15" customHeight="1">
      <c r="A71" s="63"/>
      <c r="B71" s="105"/>
      <c r="C71" s="75"/>
      <c r="D71" s="81"/>
      <c r="E71" s="7"/>
      <c r="F71" s="7"/>
      <c r="G71" s="7"/>
    </row>
    <row r="72" spans="1:7" ht="15" customHeight="1">
      <c r="A72" s="63"/>
      <c r="B72" s="106" t="s">
        <v>196</v>
      </c>
      <c r="C72" s="75"/>
      <c r="D72" s="81"/>
      <c r="E72" s="7"/>
      <c r="F72" s="7"/>
      <c r="G72" s="7"/>
    </row>
    <row r="73" spans="1:7" ht="15" customHeight="1">
      <c r="A73" s="63"/>
      <c r="B73" s="105" t="s">
        <v>208</v>
      </c>
      <c r="C73" s="75"/>
      <c r="D73" s="81"/>
      <c r="E73" s="7"/>
      <c r="F73" s="7"/>
      <c r="G73" s="7"/>
    </row>
    <row r="74" spans="1:7" ht="15" customHeight="1">
      <c r="A74" s="63"/>
      <c r="B74" s="105" t="s">
        <v>253</v>
      </c>
      <c r="C74" s="75"/>
      <c r="D74" s="81"/>
      <c r="E74" s="7"/>
      <c r="F74" s="7"/>
      <c r="G74" s="7"/>
    </row>
    <row r="75" spans="1:7" ht="15" customHeight="1">
      <c r="A75" s="63"/>
      <c r="B75" s="105" t="s">
        <v>210</v>
      </c>
      <c r="C75" s="75"/>
      <c r="D75" s="81"/>
      <c r="E75" s="7"/>
      <c r="F75" s="7"/>
      <c r="G75" s="7"/>
    </row>
    <row r="76" spans="1:7" ht="15" customHeight="1">
      <c r="A76" s="63"/>
      <c r="B76" s="105" t="s">
        <v>253</v>
      </c>
      <c r="C76" s="75"/>
      <c r="D76" s="81"/>
      <c r="E76" s="7"/>
      <c r="F76" s="7"/>
      <c r="G76" s="7"/>
    </row>
    <row r="77" spans="1:7" ht="15" customHeight="1">
      <c r="A77" s="63"/>
      <c r="B77" s="105" t="s">
        <v>256</v>
      </c>
      <c r="C77" s="75"/>
      <c r="D77" s="81"/>
      <c r="E77" s="7"/>
      <c r="F77" s="7"/>
      <c r="G77" s="7"/>
    </row>
    <row r="78" spans="1:7" ht="15" customHeight="1">
      <c r="A78" s="63"/>
      <c r="B78" s="105" t="s">
        <v>257</v>
      </c>
      <c r="C78" s="75"/>
      <c r="D78" s="81"/>
      <c r="E78" s="7"/>
      <c r="F78" s="7"/>
      <c r="G78" s="7"/>
    </row>
    <row r="79" spans="1:7" ht="15" customHeight="1">
      <c r="A79" s="63"/>
      <c r="B79" s="105" t="s">
        <v>255</v>
      </c>
      <c r="C79" s="75"/>
      <c r="D79" s="81"/>
      <c r="E79" s="7"/>
      <c r="F79" s="7"/>
      <c r="G79" s="7"/>
    </row>
    <row r="80" spans="1:7" ht="15" customHeight="1">
      <c r="A80" s="63"/>
      <c r="B80" s="105" t="s">
        <v>258</v>
      </c>
      <c r="C80" s="75"/>
      <c r="D80" s="81"/>
      <c r="E80" s="7"/>
      <c r="F80" s="7"/>
      <c r="G80" s="7"/>
    </row>
    <row r="81" spans="1:7" ht="15" customHeight="1">
      <c r="A81" s="63"/>
      <c r="B81" s="105" t="s">
        <v>259</v>
      </c>
      <c r="C81" s="75"/>
      <c r="D81" s="81"/>
      <c r="E81" s="7"/>
      <c r="F81" s="7"/>
      <c r="G81" s="7"/>
    </row>
    <row r="82" spans="1:7" ht="15" customHeight="1">
      <c r="A82" s="63"/>
      <c r="B82" s="105" t="s">
        <v>254</v>
      </c>
      <c r="C82" s="75"/>
      <c r="D82" s="81"/>
      <c r="E82" s="7"/>
      <c r="F82" s="7"/>
      <c r="G82" s="7"/>
    </row>
    <row r="83" spans="1:7" ht="15" customHeight="1">
      <c r="A83" s="63"/>
      <c r="B83" s="105" t="s">
        <v>260</v>
      </c>
      <c r="C83" s="75"/>
      <c r="D83" s="81"/>
      <c r="E83" s="7"/>
      <c r="F83" s="7"/>
      <c r="G83" s="7"/>
    </row>
    <row r="84" spans="1:7" ht="15" customHeight="1">
      <c r="A84" s="63"/>
      <c r="B84" s="105" t="s">
        <v>261</v>
      </c>
      <c r="C84" s="75"/>
      <c r="D84" s="81"/>
      <c r="E84" s="7"/>
      <c r="F84" s="7"/>
      <c r="G84" s="7"/>
    </row>
    <row r="85" spans="1:7" ht="15" customHeight="1">
      <c r="A85" s="63"/>
      <c r="B85" s="64"/>
      <c r="C85" s="75"/>
      <c r="D85" s="81"/>
      <c r="E85" s="7"/>
      <c r="F85" s="7"/>
      <c r="G85" s="7"/>
    </row>
    <row r="86" spans="1:7" ht="15" customHeight="1">
      <c r="A86" s="63"/>
      <c r="B86" s="110" t="s">
        <v>224</v>
      </c>
      <c r="C86" s="75"/>
      <c r="D86" s="81"/>
      <c r="E86" s="7"/>
      <c r="F86" s="7"/>
      <c r="G86" s="7"/>
    </row>
    <row r="87" spans="1:7" ht="15" customHeight="1">
      <c r="A87" s="63"/>
      <c r="B87" s="110" t="s">
        <v>247</v>
      </c>
      <c r="C87" s="75"/>
      <c r="D87" s="81"/>
      <c r="E87" s="7"/>
      <c r="F87" s="7"/>
      <c r="G87" s="7"/>
    </row>
    <row r="88" spans="1:7" ht="15" customHeight="1">
      <c r="A88" s="79"/>
      <c r="B88" s="110" t="s">
        <v>248</v>
      </c>
      <c r="C88" s="56"/>
      <c r="D88" s="77"/>
      <c r="E88" s="78"/>
      <c r="F88" s="57"/>
      <c r="G88" s="68"/>
    </row>
    <row r="89" spans="1:7" ht="15" customHeight="1">
      <c r="A89" s="79"/>
      <c r="B89" s="33"/>
      <c r="C89" s="56"/>
      <c r="D89" s="77"/>
      <c r="E89" s="82"/>
      <c r="F89" s="57"/>
      <c r="G89" s="68"/>
    </row>
    <row r="90" spans="1:7" ht="15" customHeight="1">
      <c r="A90" s="76" t="s">
        <v>52</v>
      </c>
      <c r="B90" s="74" t="s">
        <v>53</v>
      </c>
      <c r="C90" s="75" t="s">
        <v>54</v>
      </c>
      <c r="D90" s="77" t="s">
        <v>4</v>
      </c>
      <c r="E90" s="78">
        <v>4</v>
      </c>
      <c r="F90" s="33"/>
      <c r="G90" s="68">
        <f>E90*F90</f>
        <v>0</v>
      </c>
    </row>
    <row r="91" spans="1:7" ht="15" customHeight="1">
      <c r="A91" s="76"/>
      <c r="B91" s="74"/>
      <c r="C91" s="75"/>
      <c r="D91" s="77"/>
      <c r="E91" s="78"/>
      <c r="F91" s="78"/>
      <c r="G91" s="68"/>
    </row>
    <row r="92" spans="1:7" ht="25.5" customHeight="1">
      <c r="A92" s="59"/>
      <c r="B92" s="96" t="s">
        <v>175</v>
      </c>
      <c r="C92" s="97"/>
      <c r="D92" s="96" t="s">
        <v>10</v>
      </c>
      <c r="E92" s="96" t="s">
        <v>11</v>
      </c>
      <c r="F92" s="98" t="s">
        <v>143</v>
      </c>
      <c r="G92" s="98" t="s">
        <v>149</v>
      </c>
    </row>
    <row r="93" spans="1:7" ht="15" customHeight="1">
      <c r="A93" s="76"/>
      <c r="B93" s="74"/>
      <c r="C93" s="75"/>
      <c r="D93" s="77"/>
      <c r="E93" s="78"/>
      <c r="F93" s="78"/>
      <c r="G93" s="68"/>
    </row>
    <row r="94" spans="1:7" ht="15" customHeight="1">
      <c r="A94" s="63">
        <v>5</v>
      </c>
      <c r="B94" s="64" t="s">
        <v>164</v>
      </c>
      <c r="C94" s="75"/>
      <c r="D94" s="77" t="s">
        <v>165</v>
      </c>
      <c r="E94" s="78">
        <f>2*SUM(E53:E90)</f>
        <v>14</v>
      </c>
      <c r="F94" s="33"/>
      <c r="G94" s="68">
        <f>E94*F94</f>
        <v>0</v>
      </c>
    </row>
    <row r="95" spans="1:7" ht="15" customHeight="1">
      <c r="A95" s="63"/>
      <c r="B95" s="64"/>
      <c r="C95" s="75"/>
      <c r="D95" s="77"/>
      <c r="E95" s="78"/>
      <c r="F95" s="78"/>
      <c r="G95" s="68"/>
    </row>
    <row r="96" spans="1:7" ht="15" customHeight="1">
      <c r="A96" s="63">
        <v>6</v>
      </c>
      <c r="B96" s="64" t="s">
        <v>166</v>
      </c>
      <c r="C96" s="75"/>
      <c r="D96" s="77" t="s">
        <v>165</v>
      </c>
      <c r="E96" s="78">
        <f>2*SUM(E53:E90)</f>
        <v>14</v>
      </c>
      <c r="F96" s="33"/>
      <c r="G96" s="68">
        <f>E96*F96</f>
        <v>0</v>
      </c>
    </row>
    <row r="97" spans="1:7" ht="15" customHeight="1">
      <c r="A97" s="63"/>
      <c r="B97" s="64"/>
      <c r="C97" s="75"/>
      <c r="D97" s="77"/>
      <c r="E97" s="78"/>
      <c r="F97" s="78"/>
      <c r="G97" s="68"/>
    </row>
    <row r="98" spans="1:7" ht="15" customHeight="1">
      <c r="A98" s="63">
        <v>7</v>
      </c>
      <c r="B98" s="64" t="s">
        <v>167</v>
      </c>
      <c r="C98" s="75"/>
      <c r="D98" s="77" t="s">
        <v>168</v>
      </c>
      <c r="E98" s="78">
        <f>2*SUM(E54:E90)</f>
        <v>14</v>
      </c>
      <c r="F98" s="33"/>
      <c r="G98" s="68">
        <f>E98*F98</f>
        <v>0</v>
      </c>
    </row>
    <row r="99" spans="1:7" ht="15" customHeight="1">
      <c r="A99" s="63"/>
      <c r="B99" s="64"/>
      <c r="C99" s="75"/>
      <c r="D99" s="77"/>
      <c r="E99" s="78"/>
      <c r="F99" s="78"/>
      <c r="G99" s="68"/>
    </row>
    <row r="100" spans="1:7" ht="15" customHeight="1">
      <c r="A100" s="63">
        <v>8</v>
      </c>
      <c r="B100" s="64" t="s">
        <v>169</v>
      </c>
      <c r="C100" s="75"/>
      <c r="D100" s="77" t="s">
        <v>165</v>
      </c>
      <c r="E100" s="78">
        <f>0.5*SUM(E54:E90)</f>
        <v>3.5</v>
      </c>
      <c r="F100" s="33"/>
      <c r="G100" s="68">
        <f>E100*F100</f>
        <v>0</v>
      </c>
    </row>
    <row r="101" spans="1:7" ht="15" customHeight="1">
      <c r="A101" s="63"/>
      <c r="B101" s="64"/>
      <c r="C101" s="75"/>
      <c r="D101" s="77"/>
      <c r="E101" s="78"/>
      <c r="F101" s="78"/>
      <c r="G101" s="68"/>
    </row>
    <row r="102" spans="1:7" ht="15" customHeight="1">
      <c r="A102" s="63">
        <v>9</v>
      </c>
      <c r="B102" s="64" t="s">
        <v>170</v>
      </c>
      <c r="C102" s="75"/>
      <c r="D102" s="77" t="s">
        <v>168</v>
      </c>
      <c r="E102" s="78">
        <f>3*SUM(E53:E90)</f>
        <v>21</v>
      </c>
      <c r="F102" s="33"/>
      <c r="G102" s="68">
        <f>E102*F102</f>
        <v>0</v>
      </c>
    </row>
    <row r="103" spans="1:7" ht="15" customHeight="1">
      <c r="A103" s="63"/>
      <c r="B103" s="64"/>
      <c r="C103" s="75"/>
      <c r="D103" s="77"/>
      <c r="E103" s="78"/>
      <c r="F103" s="78"/>
      <c r="G103" s="68"/>
    </row>
    <row r="104" spans="1:7" ht="15" customHeight="1">
      <c r="A104" s="63">
        <v>10</v>
      </c>
      <c r="B104" s="64" t="s">
        <v>171</v>
      </c>
      <c r="C104" s="75"/>
    </row>
    <row r="105" spans="1:7" ht="15" customHeight="1">
      <c r="A105" s="63"/>
      <c r="B105" s="64" t="s">
        <v>172</v>
      </c>
      <c r="C105" s="75"/>
      <c r="D105" s="77" t="s">
        <v>168</v>
      </c>
      <c r="E105" s="78">
        <f>4*SUM(E54:E90)</f>
        <v>28</v>
      </c>
      <c r="F105" s="33"/>
      <c r="G105" s="68">
        <f>E105*F105</f>
        <v>0</v>
      </c>
    </row>
    <row r="106" spans="1:7" ht="15" customHeight="1">
      <c r="A106" s="63"/>
      <c r="B106" s="64"/>
      <c r="C106" s="75"/>
      <c r="D106" s="77"/>
      <c r="E106" s="78"/>
      <c r="F106" s="78"/>
      <c r="G106" s="68"/>
    </row>
    <row r="107" spans="1:7" ht="15" customHeight="1">
      <c r="A107" s="63">
        <v>11</v>
      </c>
      <c r="B107" s="64" t="s">
        <v>173</v>
      </c>
      <c r="C107" s="75"/>
    </row>
    <row r="108" spans="1:7" ht="15" customHeight="1">
      <c r="A108" s="63"/>
      <c r="B108" s="64" t="s">
        <v>174</v>
      </c>
      <c r="C108" s="75"/>
      <c r="D108" s="77" t="s">
        <v>168</v>
      </c>
      <c r="E108" s="78">
        <f>4*SUM(E53:E90)</f>
        <v>28</v>
      </c>
      <c r="F108" s="33"/>
      <c r="G108" s="68">
        <f>E108*F108</f>
        <v>0</v>
      </c>
    </row>
    <row r="109" spans="1:7" ht="15" customHeight="1">
      <c r="A109" s="76"/>
      <c r="B109" s="74"/>
      <c r="C109" s="75"/>
      <c r="D109" s="77"/>
      <c r="E109" s="78"/>
      <c r="F109" s="78"/>
      <c r="G109" s="68"/>
    </row>
    <row r="110" spans="1:7" ht="15.75">
      <c r="A110" s="84"/>
      <c r="B110" s="85" t="s">
        <v>61</v>
      </c>
      <c r="C110" s="86"/>
      <c r="D110" s="86"/>
      <c r="E110" s="87"/>
      <c r="F110" s="88"/>
      <c r="G110" s="88">
        <f>SUM(G19:G109)</f>
        <v>0</v>
      </c>
    </row>
  </sheetData>
  <sheetProtection password="C1D0" sheet="1" objects="1" scenarios="1" selectLockedCells="1"/>
  <conditionalFormatting sqref="F108 F94 F96 F98 F100 F102 F105 B89 F90 B53 F54">
    <cfRule type="expression" dxfId="9" priority="3">
      <formula>B53=""</formula>
    </cfRule>
  </conditionalFormatting>
  <pageMargins left="0.7" right="0.7" top="0.75" bottom="0.75" header="0.3" footer="0.3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view="pageBreakPreview" topLeftCell="A52" zoomScale="80" zoomScaleNormal="100" zoomScaleSheetLayoutView="80" workbookViewId="0">
      <selection activeCell="B92" sqref="B92"/>
    </sheetView>
  </sheetViews>
  <sheetFormatPr defaultRowHeight="14.25"/>
  <cols>
    <col min="2" max="2" width="42.625" customWidth="1"/>
    <col min="3" max="3" width="3.75" hidden="1" customWidth="1"/>
    <col min="4" max="4" width="5.625" customWidth="1"/>
    <col min="5" max="5" width="10.875" customWidth="1"/>
    <col min="6" max="6" width="10.75" customWidth="1"/>
    <col min="7" max="7" width="9.875" customWidth="1"/>
  </cols>
  <sheetData>
    <row r="1" spans="1:7" ht="15.75">
      <c r="A1" s="49" t="s">
        <v>70</v>
      </c>
      <c r="B1" s="50" t="s">
        <v>84</v>
      </c>
      <c r="C1" s="51"/>
      <c r="D1" s="51"/>
      <c r="E1" s="51"/>
      <c r="F1" s="52"/>
      <c r="G1" s="53"/>
    </row>
    <row r="2" spans="1:7" ht="75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92</v>
      </c>
      <c r="C4" s="56"/>
      <c r="D4" s="56"/>
      <c r="E4" s="56"/>
      <c r="F4" s="57"/>
      <c r="G4" s="56"/>
    </row>
    <row r="5" spans="1:7" ht="15" customHeight="1">
      <c r="A5" s="54"/>
      <c r="B5" s="89" t="s">
        <v>116</v>
      </c>
      <c r="C5" s="56"/>
      <c r="D5" s="56"/>
      <c r="E5" s="56"/>
      <c r="F5" s="57"/>
      <c r="G5" s="56"/>
    </row>
    <row r="6" spans="1:7" ht="15" customHeight="1">
      <c r="A6" s="54"/>
      <c r="B6" s="89" t="s">
        <v>117</v>
      </c>
      <c r="C6" s="56"/>
      <c r="D6" s="56"/>
      <c r="E6" s="56"/>
      <c r="F6" s="57"/>
      <c r="G6" s="56"/>
    </row>
    <row r="7" spans="1:7" ht="15" customHeight="1">
      <c r="A7" s="54"/>
      <c r="B7" s="89" t="s">
        <v>118</v>
      </c>
      <c r="C7" s="56"/>
      <c r="D7" s="56"/>
      <c r="E7" s="56"/>
      <c r="F7" s="57"/>
      <c r="G7" s="56"/>
    </row>
    <row r="8" spans="1:7" ht="15" customHeight="1">
      <c r="A8" s="54"/>
      <c r="B8" s="89"/>
      <c r="C8" s="56"/>
      <c r="D8" s="56"/>
      <c r="E8" s="56"/>
      <c r="F8" s="57"/>
      <c r="G8" s="56"/>
    </row>
    <row r="9" spans="1:7" ht="15" customHeight="1">
      <c r="A9" s="101"/>
      <c r="B9" s="103" t="s">
        <v>152</v>
      </c>
      <c r="C9" s="56"/>
      <c r="D9" s="56"/>
      <c r="E9" s="56"/>
      <c r="F9" s="57"/>
      <c r="G9" s="56"/>
    </row>
    <row r="10" spans="1:7" ht="15" customHeight="1">
      <c r="A10" s="102" t="s">
        <v>153</v>
      </c>
      <c r="B10" s="103" t="s">
        <v>158</v>
      </c>
      <c r="C10" s="56"/>
      <c r="D10" s="56"/>
      <c r="E10" s="56"/>
      <c r="F10" s="57"/>
      <c r="G10" s="56"/>
    </row>
    <row r="11" spans="1:7" ht="15" customHeight="1">
      <c r="A11" s="102" t="s">
        <v>153</v>
      </c>
      <c r="B11" s="103" t="s">
        <v>160</v>
      </c>
      <c r="C11" s="56"/>
      <c r="D11" s="56"/>
      <c r="E11" s="56"/>
      <c r="F11" s="57"/>
      <c r="G11" s="56"/>
    </row>
    <row r="12" spans="1:7" ht="15" customHeight="1">
      <c r="A12" s="102"/>
      <c r="B12" s="103" t="s">
        <v>159</v>
      </c>
      <c r="C12" s="56"/>
      <c r="D12" s="56"/>
      <c r="E12" s="56"/>
      <c r="F12" s="57"/>
      <c r="G12" s="56"/>
    </row>
    <row r="13" spans="1:7" ht="15" customHeight="1">
      <c r="A13" s="102" t="s">
        <v>153</v>
      </c>
      <c r="B13" s="103" t="s">
        <v>161</v>
      </c>
      <c r="C13" s="56"/>
      <c r="D13" s="56"/>
      <c r="E13" s="56"/>
      <c r="F13" s="57"/>
      <c r="G13" s="56"/>
    </row>
    <row r="14" spans="1:7" ht="15" customHeight="1">
      <c r="A14" s="102"/>
      <c r="B14" s="103" t="s">
        <v>162</v>
      </c>
      <c r="C14" s="56"/>
      <c r="D14" s="56"/>
      <c r="E14" s="56"/>
      <c r="F14" s="57"/>
      <c r="G14" s="56"/>
    </row>
    <row r="15" spans="1:7" ht="15" customHeight="1">
      <c r="A15" s="102" t="s">
        <v>153</v>
      </c>
      <c r="B15" s="103" t="s">
        <v>194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154</v>
      </c>
      <c r="C16" s="56"/>
      <c r="D16" s="56"/>
      <c r="E16" s="56"/>
      <c r="F16" s="57"/>
      <c r="G16" s="56"/>
    </row>
    <row r="17" spans="1:7" ht="15" customHeight="1">
      <c r="A17" s="102" t="s">
        <v>153</v>
      </c>
      <c r="B17" s="103" t="s">
        <v>163</v>
      </c>
      <c r="C17" s="56"/>
      <c r="D17" s="56"/>
      <c r="E17" s="56"/>
      <c r="F17" s="57"/>
      <c r="G17" s="56"/>
    </row>
    <row r="18" spans="1:7" ht="15" customHeight="1">
      <c r="A18" s="102" t="s">
        <v>153</v>
      </c>
      <c r="B18" s="103" t="s">
        <v>155</v>
      </c>
      <c r="C18" s="56"/>
      <c r="D18" s="56"/>
      <c r="E18" s="56"/>
      <c r="F18" s="57"/>
      <c r="G18" s="56"/>
    </row>
    <row r="19" spans="1:7" ht="15" customHeight="1">
      <c r="A19" s="102" t="s">
        <v>153</v>
      </c>
      <c r="B19" s="103" t="s">
        <v>156</v>
      </c>
      <c r="C19" s="56"/>
      <c r="D19" s="56"/>
      <c r="E19" s="56"/>
      <c r="F19" s="57"/>
      <c r="G19" s="56"/>
    </row>
    <row r="20" spans="1:7" ht="15" customHeight="1">
      <c r="A20" s="54"/>
      <c r="B20" s="89"/>
      <c r="C20" s="56"/>
      <c r="D20" s="56"/>
      <c r="E20" s="56"/>
      <c r="F20" s="57"/>
      <c r="G20" s="56"/>
    </row>
    <row r="21" spans="1:7" ht="30" customHeight="1">
      <c r="A21" s="59"/>
      <c r="B21" s="99" t="s">
        <v>9</v>
      </c>
      <c r="C21" s="97"/>
      <c r="D21" s="98" t="s">
        <v>10</v>
      </c>
      <c r="E21" s="98" t="s">
        <v>11</v>
      </c>
      <c r="F21" s="98" t="s">
        <v>143</v>
      </c>
      <c r="G21" s="98" t="s">
        <v>149</v>
      </c>
    </row>
    <row r="22" spans="1:7" ht="15" customHeight="1">
      <c r="A22" s="60"/>
      <c r="B22" s="61"/>
      <c r="C22" s="56"/>
      <c r="D22" s="62"/>
      <c r="E22" s="56"/>
      <c r="F22" s="57"/>
      <c r="G22" s="56"/>
    </row>
    <row r="23" spans="1:7" ht="15" customHeight="1">
      <c r="A23" s="63">
        <v>1</v>
      </c>
      <c r="B23" s="64" t="s">
        <v>147</v>
      </c>
      <c r="C23" s="75"/>
      <c r="D23" s="81"/>
      <c r="E23" s="7"/>
      <c r="F23" s="7"/>
      <c r="G23" s="7"/>
    </row>
    <row r="24" spans="1:7" ht="15" customHeight="1">
      <c r="A24" s="63"/>
      <c r="B24" s="64" t="s">
        <v>182</v>
      </c>
      <c r="C24" s="75"/>
      <c r="D24" s="81"/>
      <c r="E24" s="7"/>
      <c r="F24" s="7"/>
      <c r="G24" s="7"/>
    </row>
    <row r="25" spans="1:7" ht="15" customHeight="1">
      <c r="A25" s="63"/>
      <c r="B25" s="64"/>
      <c r="C25" s="75"/>
      <c r="D25" s="81"/>
      <c r="E25" s="7"/>
      <c r="F25" s="7"/>
      <c r="G25" s="7"/>
    </row>
    <row r="26" spans="1:7" ht="15" customHeight="1">
      <c r="A26" s="63"/>
      <c r="B26" s="106" t="s">
        <v>197</v>
      </c>
      <c r="C26" s="75"/>
      <c r="D26" s="81"/>
      <c r="E26" s="7"/>
      <c r="F26" s="7"/>
      <c r="G26" s="7"/>
    </row>
    <row r="27" spans="1:7" ht="15" customHeight="1">
      <c r="A27" s="63"/>
      <c r="B27" s="105" t="s">
        <v>226</v>
      </c>
      <c r="C27" s="75"/>
      <c r="D27" s="81"/>
      <c r="E27" s="7"/>
      <c r="F27" s="7"/>
      <c r="G27" s="7"/>
    </row>
    <row r="28" spans="1:7" ht="15" customHeight="1">
      <c r="A28" s="63"/>
      <c r="B28" s="105" t="s">
        <v>199</v>
      </c>
      <c r="C28" s="75"/>
      <c r="D28" s="81"/>
      <c r="E28" s="7"/>
      <c r="F28" s="7"/>
      <c r="G28" s="7"/>
    </row>
    <row r="29" spans="1:7" ht="15" customHeight="1">
      <c r="A29" s="63"/>
      <c r="B29" s="105" t="s">
        <v>227</v>
      </c>
      <c r="C29" s="75"/>
      <c r="D29" s="81"/>
      <c r="E29" s="7"/>
      <c r="F29" s="7"/>
      <c r="G29" s="7"/>
    </row>
    <row r="30" spans="1:7" ht="15" customHeight="1">
      <c r="A30" s="63"/>
      <c r="B30" s="105" t="s">
        <v>201</v>
      </c>
      <c r="C30" s="75"/>
      <c r="D30" s="81"/>
      <c r="E30" s="7"/>
      <c r="F30" s="7"/>
      <c r="G30" s="7"/>
    </row>
    <row r="31" spans="1:7" ht="15" customHeight="1">
      <c r="A31" s="63"/>
      <c r="B31" s="105" t="s">
        <v>228</v>
      </c>
      <c r="C31" s="75"/>
      <c r="D31" s="81"/>
      <c r="E31" s="7"/>
      <c r="F31" s="7"/>
      <c r="G31" s="7"/>
    </row>
    <row r="32" spans="1:7" ht="15" customHeight="1">
      <c r="A32" s="63"/>
      <c r="B32" s="105"/>
      <c r="C32" s="75"/>
      <c r="D32" s="81"/>
      <c r="E32" s="7"/>
      <c r="F32" s="7"/>
      <c r="G32" s="7"/>
    </row>
    <row r="33" spans="1:7" ht="15" customHeight="1">
      <c r="A33" s="63"/>
      <c r="B33" s="106" t="s">
        <v>195</v>
      </c>
      <c r="C33" s="75"/>
      <c r="D33" s="81"/>
      <c r="E33" s="7"/>
      <c r="F33" s="7"/>
      <c r="G33" s="7"/>
    </row>
    <row r="34" spans="1:7" ht="15" customHeight="1">
      <c r="A34" s="63"/>
      <c r="B34" s="105" t="s">
        <v>203</v>
      </c>
      <c r="C34" s="75"/>
      <c r="D34" s="81"/>
      <c r="E34" s="7"/>
      <c r="F34" s="7"/>
      <c r="G34" s="7"/>
    </row>
    <row r="35" spans="1:7" ht="15" customHeight="1">
      <c r="A35" s="63"/>
      <c r="B35" s="105" t="s">
        <v>204</v>
      </c>
      <c r="C35" s="75"/>
      <c r="D35" s="81"/>
      <c r="E35" s="7"/>
      <c r="F35" s="7"/>
      <c r="G35" s="7"/>
    </row>
    <row r="36" spans="1:7" ht="15" customHeight="1">
      <c r="A36" s="63"/>
      <c r="B36" s="105" t="s">
        <v>229</v>
      </c>
      <c r="C36" s="75"/>
      <c r="D36" s="81"/>
      <c r="E36" s="7"/>
      <c r="F36" s="7"/>
      <c r="G36" s="7"/>
    </row>
    <row r="37" spans="1:7" ht="15" customHeight="1">
      <c r="A37" s="63"/>
      <c r="B37" s="105" t="s">
        <v>206</v>
      </c>
      <c r="C37" s="75"/>
      <c r="D37" s="81"/>
      <c r="E37" s="7"/>
      <c r="F37" s="7"/>
      <c r="G37" s="7"/>
    </row>
    <row r="38" spans="1:7" ht="15" customHeight="1">
      <c r="A38" s="63"/>
      <c r="B38" s="105" t="s">
        <v>204</v>
      </c>
      <c r="C38" s="75"/>
      <c r="D38" s="81"/>
      <c r="E38" s="7"/>
      <c r="F38" s="7"/>
      <c r="G38" s="7"/>
    </row>
    <row r="39" spans="1:7" ht="15" customHeight="1">
      <c r="A39" s="63"/>
      <c r="B39" s="105" t="s">
        <v>230</v>
      </c>
      <c r="C39" s="75"/>
      <c r="D39" s="81"/>
      <c r="E39" s="7"/>
      <c r="F39" s="7"/>
      <c r="G39" s="7"/>
    </row>
    <row r="40" spans="1:7" ht="15" customHeight="1">
      <c r="A40" s="63"/>
      <c r="B40" s="105"/>
      <c r="C40" s="75"/>
      <c r="D40" s="81"/>
      <c r="E40" s="7"/>
      <c r="F40" s="7"/>
      <c r="G40" s="7"/>
    </row>
    <row r="41" spans="1:7" ht="15" customHeight="1">
      <c r="A41" s="63"/>
      <c r="B41" s="106" t="s">
        <v>196</v>
      </c>
      <c r="C41" s="75"/>
      <c r="D41" s="81"/>
      <c r="E41" s="7"/>
      <c r="F41" s="7"/>
      <c r="G41" s="7"/>
    </row>
    <row r="42" spans="1:7" ht="15" customHeight="1">
      <c r="A42" s="63"/>
      <c r="B42" s="105" t="s">
        <v>208</v>
      </c>
      <c r="C42" s="75"/>
      <c r="D42" s="81"/>
      <c r="E42" s="7"/>
      <c r="F42" s="7"/>
      <c r="G42" s="7"/>
    </row>
    <row r="43" spans="1:7" ht="15" customHeight="1">
      <c r="A43" s="63"/>
      <c r="B43" s="105" t="s">
        <v>231</v>
      </c>
      <c r="C43" s="75"/>
      <c r="D43" s="81"/>
      <c r="E43" s="7"/>
      <c r="F43" s="7"/>
      <c r="G43" s="7"/>
    </row>
    <row r="44" spans="1:7" ht="15" customHeight="1">
      <c r="A44" s="63"/>
      <c r="B44" s="105" t="s">
        <v>210</v>
      </c>
      <c r="C44" s="75"/>
      <c r="D44" s="81"/>
      <c r="E44" s="7"/>
      <c r="F44" s="7"/>
      <c r="G44" s="7"/>
    </row>
    <row r="45" spans="1:7" ht="15" customHeight="1">
      <c r="A45" s="63"/>
      <c r="B45" s="105" t="s">
        <v>231</v>
      </c>
      <c r="C45" s="75"/>
      <c r="D45" s="81"/>
      <c r="E45" s="7"/>
      <c r="F45" s="7"/>
      <c r="G45" s="7"/>
    </row>
    <row r="46" spans="1:7" ht="15" customHeight="1">
      <c r="A46" s="63"/>
      <c r="B46" s="105" t="s">
        <v>212</v>
      </c>
      <c r="C46" s="75"/>
      <c r="D46" s="81"/>
      <c r="E46" s="7"/>
      <c r="F46" s="7"/>
      <c r="G46" s="7"/>
    </row>
    <row r="47" spans="1:7" ht="15" customHeight="1">
      <c r="A47" s="63"/>
      <c r="B47" s="105" t="s">
        <v>232</v>
      </c>
      <c r="C47" s="75"/>
      <c r="D47" s="81"/>
      <c r="E47" s="7"/>
      <c r="F47" s="7"/>
      <c r="G47" s="7"/>
    </row>
    <row r="48" spans="1:7" ht="15" customHeight="1">
      <c r="A48" s="63"/>
      <c r="B48" s="105" t="s">
        <v>213</v>
      </c>
      <c r="C48" s="75"/>
      <c r="D48" s="81"/>
      <c r="E48" s="7"/>
      <c r="F48" s="7"/>
      <c r="G48" s="7"/>
    </row>
    <row r="49" spans="1:7" ht="15" customHeight="1">
      <c r="A49" s="63"/>
      <c r="B49" s="105" t="s">
        <v>233</v>
      </c>
      <c r="C49" s="75"/>
      <c r="D49" s="81"/>
      <c r="E49" s="7"/>
      <c r="F49" s="7"/>
      <c r="G49" s="7"/>
    </row>
    <row r="50" spans="1:7" ht="15" customHeight="1">
      <c r="A50" s="63"/>
      <c r="B50" s="105" t="s">
        <v>214</v>
      </c>
      <c r="C50" s="75"/>
      <c r="D50" s="81"/>
      <c r="E50" s="7"/>
      <c r="F50" s="7"/>
      <c r="G50" s="7"/>
    </row>
    <row r="51" spans="1:7" ht="15" customHeight="1">
      <c r="A51" s="63"/>
      <c r="B51" s="105" t="s">
        <v>236</v>
      </c>
      <c r="C51" s="75"/>
      <c r="D51" s="81"/>
      <c r="E51" s="7"/>
      <c r="F51" s="7"/>
      <c r="G51" s="7"/>
    </row>
    <row r="52" spans="1:7" ht="15" customHeight="1">
      <c r="A52" s="63"/>
      <c r="B52" s="64"/>
      <c r="C52" s="75"/>
      <c r="D52" s="81"/>
      <c r="E52" s="7"/>
      <c r="F52" s="7"/>
      <c r="G52" s="7"/>
    </row>
    <row r="53" spans="1:7" ht="15" customHeight="1">
      <c r="A53" s="63"/>
      <c r="B53" s="110" t="s">
        <v>224</v>
      </c>
      <c r="C53" s="75"/>
      <c r="D53" s="81"/>
      <c r="E53" s="7"/>
      <c r="F53" s="7"/>
      <c r="G53" s="7"/>
    </row>
    <row r="54" spans="1:7" ht="15" customHeight="1">
      <c r="A54" s="63"/>
      <c r="B54" s="110" t="s">
        <v>225</v>
      </c>
      <c r="C54" s="75"/>
      <c r="D54" s="81"/>
      <c r="E54" s="7"/>
      <c r="F54" s="7"/>
      <c r="G54" s="7"/>
    </row>
    <row r="55" spans="1:7" ht="15" customHeight="1">
      <c r="A55" s="63"/>
      <c r="B55" s="110" t="s">
        <v>145</v>
      </c>
      <c r="C55" s="75"/>
      <c r="D55" s="81"/>
      <c r="E55" s="7"/>
      <c r="F55" s="7"/>
      <c r="G55" s="7"/>
    </row>
    <row r="56" spans="1:7" ht="15" customHeight="1">
      <c r="A56" s="79"/>
      <c r="B56" s="33"/>
      <c r="C56" s="56"/>
      <c r="D56" s="77"/>
      <c r="E56" s="82"/>
      <c r="F56" s="57"/>
      <c r="G56" s="68"/>
    </row>
    <row r="57" spans="1:7" ht="15" customHeight="1">
      <c r="A57" s="76" t="s">
        <v>52</v>
      </c>
      <c r="B57" s="74" t="s">
        <v>53</v>
      </c>
      <c r="C57" s="75" t="s">
        <v>54</v>
      </c>
      <c r="D57" s="77" t="s">
        <v>4</v>
      </c>
      <c r="E57" s="78">
        <v>11</v>
      </c>
      <c r="F57" s="33"/>
      <c r="G57" s="68">
        <f>E57*F57</f>
        <v>0</v>
      </c>
    </row>
    <row r="58" spans="1:7" ht="15" customHeight="1">
      <c r="A58" s="76"/>
      <c r="B58" s="74"/>
      <c r="C58" s="75"/>
      <c r="D58" s="77"/>
      <c r="E58" s="78"/>
      <c r="F58" s="78"/>
      <c r="G58" s="68"/>
    </row>
    <row r="59" spans="1:7" ht="15" customHeight="1">
      <c r="A59" s="63">
        <v>2</v>
      </c>
      <c r="B59" s="110" t="s">
        <v>271</v>
      </c>
      <c r="C59" s="75"/>
      <c r="D59" s="81"/>
      <c r="E59" s="7"/>
      <c r="F59" s="7"/>
      <c r="G59" s="7"/>
    </row>
    <row r="60" spans="1:7" ht="15" customHeight="1">
      <c r="A60" s="63"/>
      <c r="B60" s="110" t="s">
        <v>286</v>
      </c>
      <c r="C60" s="75"/>
      <c r="D60" s="81"/>
      <c r="E60" s="7"/>
      <c r="F60" s="7"/>
      <c r="G60" s="7"/>
    </row>
    <row r="61" spans="1:7" ht="15" customHeight="1">
      <c r="A61" s="63"/>
      <c r="B61" s="110" t="s">
        <v>287</v>
      </c>
      <c r="C61" s="75"/>
      <c r="D61" s="81"/>
      <c r="E61" s="7"/>
      <c r="F61" s="7"/>
      <c r="G61" s="7"/>
    </row>
    <row r="62" spans="1:7" ht="15" customHeight="1">
      <c r="A62" s="63"/>
      <c r="B62" s="110" t="s">
        <v>325</v>
      </c>
      <c r="C62" s="75"/>
      <c r="D62" s="81"/>
      <c r="E62" s="7"/>
      <c r="F62" s="7"/>
      <c r="G62" s="7"/>
    </row>
    <row r="63" spans="1:7" ht="15" customHeight="1">
      <c r="A63" s="63"/>
      <c r="B63" s="64"/>
      <c r="C63" s="75"/>
      <c r="D63" s="81"/>
      <c r="E63" s="7"/>
      <c r="F63" s="7"/>
      <c r="G63" s="7"/>
    </row>
    <row r="64" spans="1:7" ht="15" customHeight="1">
      <c r="A64" s="63"/>
      <c r="B64" s="74" t="s">
        <v>272</v>
      </c>
      <c r="C64" s="75"/>
      <c r="D64" s="81"/>
      <c r="E64" s="7"/>
      <c r="F64" s="7"/>
      <c r="G64" s="7"/>
    </row>
    <row r="65" spans="1:7" ht="15" customHeight="1">
      <c r="A65" s="63"/>
      <c r="B65" s="74" t="s">
        <v>273</v>
      </c>
      <c r="C65" s="75"/>
      <c r="D65" s="81"/>
      <c r="E65" s="7"/>
      <c r="F65" s="7"/>
      <c r="G65" s="7"/>
    </row>
    <row r="66" spans="1:7" ht="15" customHeight="1">
      <c r="A66" s="63"/>
      <c r="B66" s="74"/>
      <c r="C66" s="75"/>
      <c r="D66" s="81"/>
      <c r="E66" s="7"/>
      <c r="F66" s="7"/>
      <c r="G66" s="7"/>
    </row>
    <row r="67" spans="1:7" ht="15" customHeight="1">
      <c r="A67" s="63"/>
      <c r="B67" s="106" t="s">
        <v>195</v>
      </c>
      <c r="C67" s="75"/>
      <c r="D67" s="81"/>
      <c r="E67" s="7"/>
      <c r="F67" s="7"/>
      <c r="G67" s="7"/>
    </row>
    <row r="68" spans="1:7" ht="15" customHeight="1">
      <c r="A68" s="63"/>
      <c r="B68" s="105" t="s">
        <v>311</v>
      </c>
      <c r="C68" s="75"/>
      <c r="D68" s="81"/>
      <c r="E68" s="7"/>
      <c r="F68" s="7"/>
      <c r="G68" s="7"/>
    </row>
    <row r="69" spans="1:7" ht="15" customHeight="1">
      <c r="A69" s="63"/>
      <c r="B69" s="105" t="s">
        <v>312</v>
      </c>
      <c r="C69" s="75"/>
      <c r="D69" s="81"/>
      <c r="E69" s="7"/>
      <c r="F69" s="7"/>
      <c r="G69" s="7"/>
    </row>
    <row r="70" spans="1:7" ht="15" customHeight="1">
      <c r="A70" s="63"/>
      <c r="B70" s="105" t="s">
        <v>203</v>
      </c>
      <c r="C70" s="75"/>
      <c r="D70" s="81"/>
      <c r="E70" s="7"/>
      <c r="F70" s="7"/>
      <c r="G70" s="7"/>
    </row>
    <row r="71" spans="1:7" ht="15" customHeight="1">
      <c r="A71" s="63"/>
      <c r="B71" s="105" t="s">
        <v>204</v>
      </c>
      <c r="C71" s="75"/>
      <c r="D71" s="81"/>
      <c r="E71" s="7"/>
      <c r="F71" s="7"/>
      <c r="G71" s="7"/>
    </row>
    <row r="72" spans="1:7" ht="15" customHeight="1">
      <c r="A72" s="63"/>
      <c r="B72" s="105" t="s">
        <v>274</v>
      </c>
      <c r="C72" s="75"/>
      <c r="D72" s="81"/>
      <c r="E72" s="7"/>
      <c r="F72" s="7"/>
      <c r="G72" s="7"/>
    </row>
    <row r="73" spans="1:7" ht="15" customHeight="1">
      <c r="A73" s="63"/>
      <c r="B73" s="105" t="s">
        <v>206</v>
      </c>
      <c r="C73" s="75"/>
      <c r="D73" s="81"/>
      <c r="E73" s="7"/>
      <c r="F73" s="7"/>
      <c r="G73" s="7"/>
    </row>
    <row r="74" spans="1:7" ht="15" customHeight="1">
      <c r="A74" s="63"/>
      <c r="B74" s="105" t="s">
        <v>204</v>
      </c>
      <c r="C74" s="75"/>
      <c r="D74" s="81"/>
      <c r="E74" s="7"/>
      <c r="F74" s="7"/>
      <c r="G74" s="7"/>
    </row>
    <row r="75" spans="1:7" ht="15" customHeight="1">
      <c r="A75" s="63"/>
      <c r="B75" s="105" t="s">
        <v>275</v>
      </c>
      <c r="C75" s="75"/>
      <c r="D75" s="81"/>
      <c r="E75" s="7"/>
      <c r="F75" s="7"/>
      <c r="G75" s="7"/>
    </row>
    <row r="76" spans="1:7" ht="15" customHeight="1">
      <c r="A76" s="63"/>
      <c r="B76" s="105"/>
      <c r="C76" s="75"/>
      <c r="D76" s="81"/>
      <c r="E76" s="7"/>
      <c r="F76" s="7"/>
      <c r="G76" s="7"/>
    </row>
    <row r="77" spans="1:7" ht="15" customHeight="1">
      <c r="A77" s="63"/>
      <c r="B77" s="106" t="s">
        <v>196</v>
      </c>
      <c r="C77" s="75"/>
      <c r="D77" s="81"/>
      <c r="E77" s="7"/>
      <c r="F77" s="7"/>
      <c r="G77" s="7"/>
    </row>
    <row r="78" spans="1:7" ht="15" customHeight="1">
      <c r="A78" s="63"/>
      <c r="B78" s="105" t="s">
        <v>313</v>
      </c>
      <c r="C78" s="75"/>
      <c r="D78" s="81"/>
      <c r="E78" s="7"/>
      <c r="F78" s="7"/>
      <c r="G78" s="7"/>
    </row>
    <row r="79" spans="1:7" ht="15" customHeight="1">
      <c r="A79" s="63"/>
      <c r="B79" s="105" t="s">
        <v>314</v>
      </c>
      <c r="C79" s="75"/>
      <c r="D79" s="81"/>
      <c r="E79" s="7"/>
      <c r="F79" s="7"/>
      <c r="G79" s="7"/>
    </row>
    <row r="80" spans="1:7" ht="15" customHeight="1">
      <c r="A80" s="63"/>
      <c r="B80" s="105" t="s">
        <v>278</v>
      </c>
      <c r="C80" s="75"/>
      <c r="D80" s="81"/>
      <c r="E80" s="7"/>
      <c r="F80" s="7"/>
      <c r="G80" s="7"/>
    </row>
    <row r="81" spans="1:7" ht="15" customHeight="1">
      <c r="A81" s="63"/>
      <c r="B81" s="105" t="s">
        <v>300</v>
      </c>
      <c r="C81" s="75"/>
      <c r="D81" s="81"/>
      <c r="E81" s="7"/>
      <c r="F81" s="7"/>
      <c r="G81" s="7"/>
    </row>
    <row r="82" spans="1:7" ht="15" customHeight="1">
      <c r="A82" s="63"/>
      <c r="B82" s="105" t="s">
        <v>212</v>
      </c>
      <c r="C82" s="75"/>
      <c r="D82" s="81"/>
      <c r="E82" s="7"/>
      <c r="F82" s="7"/>
      <c r="G82" s="7"/>
    </row>
    <row r="83" spans="1:7" ht="15" customHeight="1">
      <c r="A83" s="63"/>
      <c r="B83" s="105" t="s">
        <v>279</v>
      </c>
      <c r="C83" s="75"/>
      <c r="D83" s="81"/>
      <c r="E83" s="7"/>
      <c r="F83" s="7"/>
      <c r="G83" s="7"/>
    </row>
    <row r="84" spans="1:7" ht="15" customHeight="1">
      <c r="A84" s="63"/>
      <c r="B84" s="105" t="s">
        <v>213</v>
      </c>
      <c r="C84" s="75"/>
      <c r="D84" s="81"/>
      <c r="E84" s="7"/>
      <c r="F84" s="7"/>
      <c r="G84" s="7"/>
    </row>
    <row r="85" spans="1:7" ht="15" customHeight="1">
      <c r="A85" s="63"/>
      <c r="B85" s="105" t="s">
        <v>280</v>
      </c>
      <c r="C85" s="75"/>
      <c r="D85" s="81"/>
      <c r="E85" s="7"/>
      <c r="F85" s="7"/>
      <c r="G85" s="7"/>
    </row>
    <row r="86" spans="1:7" ht="15" customHeight="1">
      <c r="A86" s="63"/>
      <c r="B86" s="105" t="s">
        <v>301</v>
      </c>
      <c r="C86" s="75"/>
      <c r="D86" s="81"/>
      <c r="E86" s="7"/>
      <c r="F86" s="7"/>
      <c r="G86" s="7"/>
    </row>
    <row r="87" spans="1:7" ht="15" customHeight="1">
      <c r="A87" s="79"/>
      <c r="B87" s="80"/>
      <c r="C87" s="56"/>
      <c r="D87" s="77"/>
      <c r="E87" s="78"/>
      <c r="F87" s="57"/>
      <c r="G87" s="68"/>
    </row>
    <row r="88" spans="1:7" ht="15" customHeight="1">
      <c r="A88" s="79"/>
      <c r="B88" s="111" t="s">
        <v>276</v>
      </c>
      <c r="C88" s="56"/>
      <c r="D88" s="77"/>
      <c r="E88" s="82"/>
      <c r="F88" s="57"/>
      <c r="G88" s="68"/>
    </row>
    <row r="89" spans="1:7" ht="15" customHeight="1">
      <c r="A89" s="79"/>
      <c r="B89" s="111" t="s">
        <v>298</v>
      </c>
      <c r="C89" s="56"/>
      <c r="D89" s="77"/>
      <c r="E89" s="82"/>
      <c r="F89" s="57"/>
      <c r="G89" s="68"/>
    </row>
    <row r="90" spans="1:7" ht="15" customHeight="1">
      <c r="A90" s="79"/>
      <c r="B90" s="111" t="s">
        <v>299</v>
      </c>
      <c r="C90" s="56"/>
      <c r="D90" s="77"/>
      <c r="E90" s="82"/>
      <c r="F90" s="57"/>
      <c r="G90" s="68"/>
    </row>
    <row r="91" spans="1:7" ht="15" customHeight="1">
      <c r="A91" s="79"/>
      <c r="B91" s="111" t="s">
        <v>248</v>
      </c>
      <c r="C91" s="56"/>
      <c r="D91" s="77"/>
      <c r="E91" s="82"/>
      <c r="F91" s="57"/>
      <c r="G91" s="68"/>
    </row>
    <row r="92" spans="1:7" ht="15" customHeight="1">
      <c r="A92" s="79"/>
      <c r="B92" s="33"/>
      <c r="C92" s="56"/>
      <c r="D92" s="77"/>
      <c r="E92" s="82"/>
      <c r="F92" s="57"/>
      <c r="G92" s="68"/>
    </row>
    <row r="93" spans="1:7" ht="15" customHeight="1">
      <c r="A93" s="76" t="s">
        <v>52</v>
      </c>
      <c r="B93" s="74" t="s">
        <v>53</v>
      </c>
      <c r="C93" s="75" t="s">
        <v>54</v>
      </c>
      <c r="D93" s="77" t="s">
        <v>4</v>
      </c>
      <c r="E93" s="78">
        <v>3</v>
      </c>
      <c r="F93" s="33"/>
      <c r="G93" s="68">
        <f>E93*F93</f>
        <v>0</v>
      </c>
    </row>
    <row r="94" spans="1:7" ht="15" customHeight="1">
      <c r="A94" s="76"/>
      <c r="B94" s="74"/>
      <c r="C94" s="75"/>
      <c r="D94" s="77"/>
      <c r="E94" s="78"/>
      <c r="F94" s="78"/>
      <c r="G94" s="68"/>
    </row>
    <row r="95" spans="1:7" ht="31.5" customHeight="1">
      <c r="A95" s="59"/>
      <c r="B95" s="96" t="s">
        <v>175</v>
      </c>
      <c r="C95" s="97"/>
      <c r="D95" s="96" t="s">
        <v>10</v>
      </c>
      <c r="E95" s="96" t="s">
        <v>11</v>
      </c>
      <c r="F95" s="98" t="s">
        <v>143</v>
      </c>
      <c r="G95" s="98" t="s">
        <v>149</v>
      </c>
    </row>
    <row r="96" spans="1:7" ht="15" customHeight="1">
      <c r="A96" s="76"/>
      <c r="B96" s="74"/>
      <c r="C96" s="75"/>
      <c r="D96" s="77"/>
      <c r="E96" s="78"/>
      <c r="F96" s="78"/>
      <c r="G96" s="68"/>
    </row>
    <row r="97" spans="1:7" ht="15" customHeight="1">
      <c r="A97" s="63">
        <v>5</v>
      </c>
      <c r="B97" s="64" t="s">
        <v>164</v>
      </c>
      <c r="C97" s="75"/>
      <c r="D97" s="77" t="s">
        <v>165</v>
      </c>
      <c r="E97" s="78">
        <f>2*SUM(E56:E93)</f>
        <v>28</v>
      </c>
      <c r="F97" s="33"/>
      <c r="G97" s="68">
        <f>E97*F97</f>
        <v>0</v>
      </c>
    </row>
    <row r="98" spans="1:7" ht="15" customHeight="1">
      <c r="A98" s="63"/>
      <c r="B98" s="64"/>
      <c r="C98" s="75"/>
      <c r="D98" s="77"/>
      <c r="E98" s="78"/>
      <c r="F98" s="78"/>
      <c r="G98" s="68"/>
    </row>
    <row r="99" spans="1:7" ht="15" customHeight="1">
      <c r="A99" s="63">
        <v>6</v>
      </c>
      <c r="B99" s="64" t="s">
        <v>166</v>
      </c>
      <c r="C99" s="75"/>
      <c r="D99" s="77" t="s">
        <v>165</v>
      </c>
      <c r="E99" s="78">
        <f>2*SUM(E56:E93)</f>
        <v>28</v>
      </c>
      <c r="F99" s="33"/>
      <c r="G99" s="68">
        <f>E99*F99</f>
        <v>0</v>
      </c>
    </row>
    <row r="100" spans="1:7" ht="15" customHeight="1">
      <c r="A100" s="63"/>
      <c r="B100" s="64"/>
      <c r="C100" s="75"/>
      <c r="D100" s="77"/>
      <c r="E100" s="78"/>
      <c r="F100" s="78"/>
      <c r="G100" s="68"/>
    </row>
    <row r="101" spans="1:7" ht="15" customHeight="1">
      <c r="A101" s="63">
        <v>7</v>
      </c>
      <c r="B101" s="64" t="s">
        <v>167</v>
      </c>
      <c r="C101" s="75"/>
      <c r="D101" s="77" t="s">
        <v>168</v>
      </c>
      <c r="E101" s="78">
        <f>2*SUM(E56:E93)</f>
        <v>28</v>
      </c>
      <c r="F101" s="33"/>
      <c r="G101" s="68">
        <f>E101*F101</f>
        <v>0</v>
      </c>
    </row>
    <row r="102" spans="1:7" ht="15" customHeight="1">
      <c r="A102" s="63"/>
      <c r="B102" s="64"/>
      <c r="C102" s="75"/>
      <c r="D102" s="77"/>
      <c r="E102" s="78"/>
      <c r="F102" s="78"/>
      <c r="G102" s="68"/>
    </row>
    <row r="103" spans="1:7" ht="15" customHeight="1">
      <c r="A103" s="63">
        <v>8</v>
      </c>
      <c r="B103" s="64" t="s">
        <v>169</v>
      </c>
      <c r="C103" s="75"/>
      <c r="D103" s="77" t="s">
        <v>165</v>
      </c>
      <c r="E103" s="78">
        <f>0.5*SUM(E57:E93)</f>
        <v>7</v>
      </c>
      <c r="F103" s="33"/>
      <c r="G103" s="68">
        <f>E103*F103</f>
        <v>0</v>
      </c>
    </row>
    <row r="104" spans="1:7" ht="15" customHeight="1">
      <c r="A104" s="63"/>
      <c r="B104" s="64"/>
      <c r="C104" s="75"/>
      <c r="D104" s="77"/>
      <c r="E104" s="78"/>
      <c r="F104" s="78"/>
      <c r="G104" s="68"/>
    </row>
    <row r="105" spans="1:7" ht="15" customHeight="1">
      <c r="A105" s="63">
        <v>9</v>
      </c>
      <c r="B105" s="64" t="s">
        <v>170</v>
      </c>
      <c r="C105" s="75"/>
      <c r="D105" s="77" t="s">
        <v>168</v>
      </c>
      <c r="E105" s="78">
        <f>3*SUM(E56:E93)</f>
        <v>42</v>
      </c>
      <c r="F105" s="33"/>
      <c r="G105" s="68">
        <f>E105*F105</f>
        <v>0</v>
      </c>
    </row>
    <row r="106" spans="1:7" ht="15" customHeight="1">
      <c r="A106" s="63"/>
      <c r="B106" s="64"/>
      <c r="C106" s="75"/>
      <c r="D106" s="77"/>
      <c r="E106" s="78"/>
      <c r="F106" s="78"/>
      <c r="G106" s="68"/>
    </row>
    <row r="107" spans="1:7" ht="15" customHeight="1">
      <c r="A107" s="63">
        <v>10</v>
      </c>
      <c r="B107" s="64" t="s">
        <v>171</v>
      </c>
      <c r="C107" s="75"/>
    </row>
    <row r="108" spans="1:7" ht="15" customHeight="1">
      <c r="A108" s="63"/>
      <c r="B108" s="64" t="s">
        <v>172</v>
      </c>
      <c r="C108" s="75"/>
      <c r="D108" s="77" t="s">
        <v>168</v>
      </c>
      <c r="E108" s="78">
        <f>4*SUM(E57:E93)</f>
        <v>56</v>
      </c>
      <c r="F108" s="33"/>
      <c r="G108" s="68">
        <f>E108*F108</f>
        <v>0</v>
      </c>
    </row>
    <row r="109" spans="1:7" ht="15" customHeight="1">
      <c r="A109" s="63"/>
      <c r="B109" s="64"/>
      <c r="C109" s="75"/>
      <c r="D109" s="77"/>
      <c r="E109" s="78"/>
      <c r="F109" s="78"/>
      <c r="G109" s="68"/>
    </row>
    <row r="110" spans="1:7" ht="15" customHeight="1">
      <c r="A110" s="63">
        <v>11</v>
      </c>
      <c r="B110" s="64" t="s">
        <v>173</v>
      </c>
      <c r="C110" s="75"/>
    </row>
    <row r="111" spans="1:7" ht="15" customHeight="1">
      <c r="A111" s="63"/>
      <c r="B111" s="64" t="s">
        <v>174</v>
      </c>
      <c r="C111" s="75"/>
      <c r="D111" s="77" t="s">
        <v>168</v>
      </c>
      <c r="E111" s="78">
        <f>4*SUM(E57:E93)</f>
        <v>56</v>
      </c>
      <c r="F111" s="33"/>
      <c r="G111" s="68">
        <f>E111*F111</f>
        <v>0</v>
      </c>
    </row>
    <row r="112" spans="1:7" ht="15" customHeight="1">
      <c r="A112" s="76"/>
      <c r="B112" s="74"/>
      <c r="C112" s="75"/>
      <c r="D112" s="77"/>
      <c r="E112" s="78"/>
      <c r="F112" s="78"/>
      <c r="G112" s="68"/>
    </row>
    <row r="113" spans="1:7" ht="15.75">
      <c r="A113" s="84"/>
      <c r="B113" s="85" t="s">
        <v>61</v>
      </c>
      <c r="C113" s="86"/>
      <c r="D113" s="86"/>
      <c r="E113" s="87"/>
      <c r="F113" s="88"/>
      <c r="G113" s="88">
        <f>SUM(G22:G112)</f>
        <v>0</v>
      </c>
    </row>
  </sheetData>
  <sheetProtection password="C1D0" sheet="1" objects="1" scenarios="1" selectLockedCells="1"/>
  <conditionalFormatting sqref="F111 F97 F99 F101 F103 F105 F108 B92 F93 B56 F57">
    <cfRule type="expression" dxfId="8" priority="3">
      <formula>B56=""</formula>
    </cfRule>
  </conditionalFormatting>
  <pageMargins left="0.7" right="0.7" top="0.75" bottom="0.75" header="0.3" footer="0.3"/>
  <pageSetup paperSize="9" scale="9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6"/>
  <sheetViews>
    <sheetView view="pageBreakPreview" topLeftCell="A50" zoomScale="80" zoomScaleNormal="100" zoomScaleSheetLayoutView="80" workbookViewId="0">
      <selection activeCell="B53" sqref="B53"/>
    </sheetView>
  </sheetViews>
  <sheetFormatPr defaultRowHeight="14.25"/>
  <cols>
    <col min="2" max="2" width="42.625" customWidth="1"/>
    <col min="3" max="3" width="1.625" hidden="1" customWidth="1"/>
    <col min="4" max="4" width="5.625" customWidth="1"/>
    <col min="5" max="5" width="10" customWidth="1"/>
    <col min="6" max="6" width="11.375" customWidth="1"/>
    <col min="7" max="7" width="11.5" customWidth="1"/>
  </cols>
  <sheetData>
    <row r="1" spans="1:7" ht="15.75">
      <c r="A1" s="49" t="s">
        <v>71</v>
      </c>
      <c r="B1" s="50" t="s">
        <v>85</v>
      </c>
      <c r="C1" s="51"/>
      <c r="D1" s="51"/>
      <c r="E1" s="51"/>
      <c r="F1" s="52"/>
      <c r="G1" s="53"/>
    </row>
    <row r="2" spans="1:7" ht="77.25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119</v>
      </c>
      <c r="C4" s="56"/>
      <c r="D4" s="56"/>
      <c r="E4" s="56"/>
      <c r="F4" s="57"/>
      <c r="G4" s="56"/>
    </row>
    <row r="5" spans="1:7" ht="15" customHeight="1">
      <c r="A5" s="54"/>
      <c r="B5" s="89"/>
      <c r="C5" s="56"/>
      <c r="D5" s="56"/>
      <c r="E5" s="56"/>
      <c r="F5" s="57"/>
      <c r="G5" s="56"/>
    </row>
    <row r="6" spans="1:7" ht="15" customHeight="1">
      <c r="A6" s="101"/>
      <c r="B6" s="103" t="s">
        <v>152</v>
      </c>
      <c r="C6" s="56"/>
      <c r="D6" s="56"/>
      <c r="E6" s="56"/>
      <c r="F6" s="57"/>
      <c r="G6" s="56"/>
    </row>
    <row r="7" spans="1:7" ht="15" customHeight="1">
      <c r="A7" s="102" t="s">
        <v>153</v>
      </c>
      <c r="B7" s="103" t="s">
        <v>158</v>
      </c>
      <c r="C7" s="56"/>
      <c r="D7" s="56"/>
      <c r="E7" s="56"/>
      <c r="F7" s="57"/>
      <c r="G7" s="56"/>
    </row>
    <row r="8" spans="1:7" ht="15" customHeight="1">
      <c r="A8" s="102" t="s">
        <v>153</v>
      </c>
      <c r="B8" s="103" t="s">
        <v>160</v>
      </c>
      <c r="C8" s="56"/>
      <c r="D8" s="56"/>
      <c r="E8" s="56"/>
      <c r="F8" s="57"/>
      <c r="G8" s="56"/>
    </row>
    <row r="9" spans="1:7" ht="15" customHeight="1">
      <c r="A9" s="102"/>
      <c r="B9" s="103" t="s">
        <v>159</v>
      </c>
      <c r="C9" s="56"/>
      <c r="D9" s="56"/>
      <c r="E9" s="56"/>
      <c r="F9" s="57"/>
      <c r="G9" s="56"/>
    </row>
    <row r="10" spans="1:7" ht="15" customHeight="1">
      <c r="A10" s="102" t="s">
        <v>153</v>
      </c>
      <c r="B10" s="103" t="s">
        <v>161</v>
      </c>
      <c r="C10" s="56"/>
      <c r="D10" s="56"/>
      <c r="E10" s="56"/>
      <c r="F10" s="57"/>
      <c r="G10" s="56"/>
    </row>
    <row r="11" spans="1:7" ht="15" customHeight="1">
      <c r="A11" s="102"/>
      <c r="B11" s="103" t="s">
        <v>162</v>
      </c>
      <c r="C11" s="56"/>
      <c r="D11" s="56"/>
      <c r="E11" s="56"/>
      <c r="F11" s="57"/>
      <c r="G11" s="56"/>
    </row>
    <row r="12" spans="1:7" ht="15" customHeight="1">
      <c r="A12" s="102" t="s">
        <v>153</v>
      </c>
      <c r="B12" s="103" t="s">
        <v>194</v>
      </c>
      <c r="C12" s="56"/>
      <c r="D12" s="56"/>
      <c r="E12" s="56"/>
      <c r="F12" s="57"/>
      <c r="G12" s="56"/>
    </row>
    <row r="13" spans="1:7" ht="15" customHeight="1">
      <c r="A13" s="102" t="s">
        <v>153</v>
      </c>
      <c r="B13" s="103" t="s">
        <v>154</v>
      </c>
      <c r="C13" s="56"/>
      <c r="D13" s="56"/>
      <c r="E13" s="56"/>
      <c r="F13" s="57"/>
      <c r="G13" s="56"/>
    </row>
    <row r="14" spans="1:7" ht="15" customHeight="1">
      <c r="A14" s="102" t="s">
        <v>153</v>
      </c>
      <c r="B14" s="103" t="s">
        <v>163</v>
      </c>
      <c r="C14" s="56"/>
      <c r="D14" s="56"/>
      <c r="E14" s="56"/>
      <c r="F14" s="57"/>
      <c r="G14" s="56"/>
    </row>
    <row r="15" spans="1:7" ht="15" customHeight="1">
      <c r="A15" s="102" t="s">
        <v>153</v>
      </c>
      <c r="B15" s="103" t="s">
        <v>155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156</v>
      </c>
      <c r="C16" s="56"/>
      <c r="D16" s="56"/>
      <c r="E16" s="56"/>
      <c r="F16" s="57"/>
      <c r="G16" s="56"/>
    </row>
    <row r="17" spans="1:7" ht="15" customHeight="1">
      <c r="A17" s="54"/>
      <c r="B17" s="58"/>
      <c r="C17" s="56"/>
      <c r="D17" s="56"/>
      <c r="E17" s="56"/>
      <c r="F17" s="57"/>
      <c r="G17" s="56"/>
    </row>
    <row r="18" spans="1:7" ht="26.25" customHeight="1">
      <c r="A18" s="59"/>
      <c r="B18" s="99" t="s">
        <v>9</v>
      </c>
      <c r="C18" s="100"/>
      <c r="D18" s="98" t="s">
        <v>10</v>
      </c>
      <c r="E18" s="98" t="s">
        <v>11</v>
      </c>
      <c r="F18" s="98" t="s">
        <v>143</v>
      </c>
      <c r="G18" s="98" t="s">
        <v>150</v>
      </c>
    </row>
    <row r="19" spans="1:7" ht="15" customHeight="1">
      <c r="A19" s="60"/>
      <c r="B19" s="61"/>
      <c r="C19" s="56"/>
      <c r="D19" s="62"/>
      <c r="E19" s="56"/>
      <c r="F19" s="57"/>
      <c r="G19" s="56"/>
    </row>
    <row r="20" spans="1:7" ht="15" customHeight="1">
      <c r="A20" s="63">
        <v>1</v>
      </c>
      <c r="B20" s="64" t="s">
        <v>297</v>
      </c>
      <c r="C20" s="75"/>
      <c r="D20" s="81"/>
      <c r="E20" s="7"/>
      <c r="F20" s="7"/>
      <c r="G20" s="7"/>
    </row>
    <row r="21" spans="1:7" ht="15" customHeight="1">
      <c r="A21" s="63"/>
      <c r="B21" s="64" t="s">
        <v>183</v>
      </c>
      <c r="C21" s="75"/>
      <c r="D21" s="81"/>
      <c r="E21" s="7"/>
      <c r="F21" s="7"/>
      <c r="G21" s="7"/>
    </row>
    <row r="22" spans="1:7" ht="15" customHeight="1">
      <c r="A22" s="63"/>
      <c r="B22" s="64"/>
      <c r="C22" s="75"/>
      <c r="D22" s="81"/>
      <c r="E22" s="7"/>
      <c r="F22" s="7"/>
      <c r="G22" s="7"/>
    </row>
    <row r="23" spans="1:7" ht="15" customHeight="1">
      <c r="A23" s="63"/>
      <c r="B23" s="106" t="s">
        <v>197</v>
      </c>
      <c r="C23" s="75"/>
      <c r="D23" s="81"/>
      <c r="E23" s="7"/>
      <c r="F23" s="7"/>
      <c r="G23" s="7"/>
    </row>
    <row r="24" spans="1:7" ht="15" customHeight="1">
      <c r="A24" s="63"/>
      <c r="B24" s="105" t="s">
        <v>262</v>
      </c>
      <c r="C24" s="75"/>
      <c r="D24" s="81"/>
      <c r="E24" s="7"/>
      <c r="F24" s="7"/>
      <c r="G24" s="7"/>
    </row>
    <row r="25" spans="1:7" ht="15" customHeight="1">
      <c r="A25" s="63"/>
      <c r="B25" s="105" t="s">
        <v>199</v>
      </c>
      <c r="C25" s="75"/>
      <c r="D25" s="81"/>
      <c r="E25" s="7"/>
      <c r="F25" s="7"/>
      <c r="G25" s="7"/>
    </row>
    <row r="26" spans="1:7" ht="15" customHeight="1">
      <c r="A26" s="63"/>
      <c r="B26" s="105" t="s">
        <v>263</v>
      </c>
      <c r="C26" s="75"/>
      <c r="D26" s="81"/>
      <c r="E26" s="7"/>
      <c r="F26" s="7"/>
      <c r="G26" s="7"/>
    </row>
    <row r="27" spans="1:7" ht="15" customHeight="1">
      <c r="A27" s="63"/>
      <c r="B27" s="105" t="s">
        <v>201</v>
      </c>
      <c r="C27" s="75"/>
      <c r="D27" s="81"/>
      <c r="E27" s="7"/>
      <c r="F27" s="7"/>
      <c r="G27" s="7"/>
    </row>
    <row r="28" spans="1:7" ht="15" customHeight="1">
      <c r="A28" s="63"/>
      <c r="B28" s="105" t="s">
        <v>335</v>
      </c>
      <c r="C28" s="75"/>
      <c r="D28" s="81"/>
      <c r="E28" s="7"/>
      <c r="F28" s="7"/>
      <c r="G28" s="7"/>
    </row>
    <row r="29" spans="1:7" ht="15" customHeight="1">
      <c r="A29" s="63"/>
      <c r="B29" s="105"/>
      <c r="C29" s="75"/>
      <c r="D29" s="81"/>
      <c r="E29" s="7"/>
      <c r="F29" s="7"/>
      <c r="G29" s="7"/>
    </row>
    <row r="30" spans="1:7" ht="15" customHeight="1">
      <c r="A30" s="63"/>
      <c r="B30" s="106" t="s">
        <v>195</v>
      </c>
      <c r="C30" s="75"/>
      <c r="D30" s="81"/>
      <c r="E30" s="7"/>
      <c r="F30" s="7"/>
      <c r="G30" s="7"/>
    </row>
    <row r="31" spans="1:7" ht="15" customHeight="1">
      <c r="A31" s="63"/>
      <c r="B31" s="105" t="s">
        <v>203</v>
      </c>
      <c r="C31" s="75"/>
      <c r="D31" s="81"/>
      <c r="E31" s="7"/>
      <c r="F31" s="7"/>
      <c r="G31" s="7"/>
    </row>
    <row r="32" spans="1:7" ht="15" customHeight="1">
      <c r="A32" s="63"/>
      <c r="B32" s="105" t="s">
        <v>204</v>
      </c>
      <c r="C32" s="75"/>
      <c r="D32" s="81"/>
      <c r="E32" s="7"/>
      <c r="F32" s="7"/>
      <c r="G32" s="7"/>
    </row>
    <row r="33" spans="1:7" ht="15" customHeight="1">
      <c r="A33" s="63"/>
      <c r="B33" s="105" t="s">
        <v>336</v>
      </c>
      <c r="C33" s="75"/>
      <c r="D33" s="81"/>
      <c r="E33" s="7"/>
      <c r="F33" s="7"/>
      <c r="G33" s="7"/>
    </row>
    <row r="34" spans="1:7" ht="15" customHeight="1">
      <c r="A34" s="63"/>
      <c r="B34" s="105" t="s">
        <v>206</v>
      </c>
      <c r="C34" s="75"/>
      <c r="D34" s="81"/>
      <c r="E34" s="7"/>
      <c r="F34" s="7"/>
      <c r="G34" s="7"/>
    </row>
    <row r="35" spans="1:7" ht="15" customHeight="1">
      <c r="A35" s="63"/>
      <c r="B35" s="105" t="s">
        <v>204</v>
      </c>
      <c r="C35" s="75"/>
      <c r="D35" s="81"/>
      <c r="E35" s="7"/>
      <c r="F35" s="7"/>
      <c r="G35" s="7"/>
    </row>
    <row r="36" spans="1:7" ht="15" customHeight="1">
      <c r="A36" s="63"/>
      <c r="B36" s="105" t="s">
        <v>337</v>
      </c>
      <c r="C36" s="75"/>
      <c r="D36" s="81"/>
      <c r="E36" s="7"/>
      <c r="F36" s="7"/>
      <c r="G36" s="7"/>
    </row>
    <row r="37" spans="1:7" ht="15" customHeight="1">
      <c r="A37" s="63"/>
      <c r="B37" s="105"/>
      <c r="C37" s="75"/>
      <c r="D37" s="81"/>
      <c r="E37" s="7"/>
      <c r="F37" s="7"/>
      <c r="G37" s="7"/>
    </row>
    <row r="38" spans="1:7" ht="15" customHeight="1">
      <c r="A38" s="63"/>
      <c r="B38" s="106" t="s">
        <v>196</v>
      </c>
      <c r="C38" s="75"/>
      <c r="D38" s="81"/>
      <c r="E38" s="7"/>
      <c r="F38" s="7"/>
      <c r="G38" s="7"/>
    </row>
    <row r="39" spans="1:7" ht="15" customHeight="1">
      <c r="A39" s="63"/>
      <c r="B39" s="105" t="s">
        <v>208</v>
      </c>
      <c r="C39" s="75"/>
      <c r="D39" s="81"/>
      <c r="E39" s="7"/>
      <c r="F39" s="7"/>
      <c r="G39" s="7"/>
    </row>
    <row r="40" spans="1:7" ht="15" customHeight="1">
      <c r="A40" s="63"/>
      <c r="B40" s="105" t="s">
        <v>338</v>
      </c>
      <c r="C40" s="75"/>
      <c r="D40" s="81"/>
      <c r="E40" s="7"/>
      <c r="F40" s="7"/>
      <c r="G40" s="7"/>
    </row>
    <row r="41" spans="1:7" ht="15" customHeight="1">
      <c r="A41" s="63"/>
      <c r="B41" s="105" t="s">
        <v>210</v>
      </c>
      <c r="C41" s="75"/>
      <c r="D41" s="81"/>
      <c r="E41" s="7"/>
      <c r="F41" s="7"/>
      <c r="G41" s="7"/>
    </row>
    <row r="42" spans="1:7" ht="15" customHeight="1">
      <c r="A42" s="63"/>
      <c r="B42" s="105" t="s">
        <v>339</v>
      </c>
      <c r="C42" s="75"/>
      <c r="D42" s="81"/>
      <c r="E42" s="7"/>
      <c r="F42" s="7"/>
      <c r="G42" s="7"/>
    </row>
    <row r="43" spans="1:7" ht="15" customHeight="1">
      <c r="A43" s="63"/>
      <c r="B43" s="105" t="s">
        <v>212</v>
      </c>
      <c r="C43" s="75"/>
      <c r="D43" s="81"/>
      <c r="E43" s="7"/>
      <c r="F43" s="7"/>
      <c r="G43" s="7"/>
    </row>
    <row r="44" spans="1:7" ht="15" customHeight="1">
      <c r="A44" s="63"/>
      <c r="B44" s="105" t="s">
        <v>232</v>
      </c>
      <c r="C44" s="75"/>
      <c r="D44" s="81"/>
      <c r="E44" s="7"/>
      <c r="F44" s="7"/>
      <c r="G44" s="7"/>
    </row>
    <row r="45" spans="1:7" ht="15" customHeight="1">
      <c r="A45" s="63"/>
      <c r="B45" s="105" t="s">
        <v>213</v>
      </c>
      <c r="C45" s="75"/>
      <c r="D45" s="81"/>
      <c r="E45" s="7"/>
      <c r="F45" s="7"/>
      <c r="G45" s="7"/>
    </row>
    <row r="46" spans="1:7" ht="15" customHeight="1">
      <c r="A46" s="63"/>
      <c r="B46" s="105" t="s">
        <v>233</v>
      </c>
      <c r="C46" s="75"/>
      <c r="D46" s="81"/>
      <c r="E46" s="7"/>
      <c r="F46" s="7"/>
      <c r="G46" s="7"/>
    </row>
    <row r="47" spans="1:7" ht="15" customHeight="1">
      <c r="A47" s="63"/>
      <c r="B47" s="105" t="s">
        <v>214</v>
      </c>
      <c r="C47" s="75"/>
      <c r="D47" s="81"/>
      <c r="E47" s="7"/>
      <c r="F47" s="7"/>
      <c r="G47" s="7"/>
    </row>
    <row r="48" spans="1:7" ht="15" customHeight="1">
      <c r="A48" s="63"/>
      <c r="B48" s="105" t="s">
        <v>340</v>
      </c>
      <c r="C48" s="75"/>
      <c r="D48" s="81"/>
      <c r="E48" s="7"/>
      <c r="F48" s="7"/>
      <c r="G48" s="7"/>
    </row>
    <row r="49" spans="1:7" ht="15" customHeight="1">
      <c r="A49" s="63"/>
      <c r="B49" s="64"/>
      <c r="C49" s="75"/>
      <c r="D49" s="81"/>
      <c r="E49" s="7"/>
      <c r="F49" s="7"/>
      <c r="G49" s="7"/>
    </row>
    <row r="50" spans="1:7" ht="15" customHeight="1">
      <c r="A50" s="63"/>
      <c r="B50" s="110" t="s">
        <v>224</v>
      </c>
      <c r="C50" s="75"/>
      <c r="D50" s="81"/>
      <c r="E50" s="7"/>
      <c r="F50" s="7"/>
      <c r="G50" s="7"/>
    </row>
    <row r="51" spans="1:7" ht="15" customHeight="1">
      <c r="A51" s="63"/>
      <c r="B51" s="110" t="s">
        <v>334</v>
      </c>
      <c r="C51" s="75"/>
      <c r="D51" s="81"/>
      <c r="E51" s="7"/>
      <c r="F51" s="7"/>
      <c r="G51" s="7"/>
    </row>
    <row r="52" spans="1:7" ht="15" customHeight="1">
      <c r="A52" s="63"/>
      <c r="B52" s="110" t="s">
        <v>248</v>
      </c>
      <c r="C52" s="75"/>
      <c r="D52" s="81"/>
      <c r="E52" s="7"/>
      <c r="F52" s="7"/>
      <c r="G52" s="7"/>
    </row>
    <row r="53" spans="1:7" ht="15" customHeight="1">
      <c r="A53" s="79"/>
      <c r="B53" s="33"/>
      <c r="C53" s="56"/>
      <c r="D53" s="77"/>
      <c r="E53" s="82"/>
      <c r="F53" s="57"/>
      <c r="G53" s="68"/>
    </row>
    <row r="54" spans="1:7" ht="15" customHeight="1">
      <c r="A54" s="76" t="s">
        <v>52</v>
      </c>
      <c r="B54" s="74" t="s">
        <v>53</v>
      </c>
      <c r="C54" s="75" t="s">
        <v>54</v>
      </c>
      <c r="D54" s="77" t="s">
        <v>4</v>
      </c>
      <c r="E54" s="78">
        <v>3</v>
      </c>
      <c r="F54" s="33"/>
      <c r="G54" s="68">
        <f>E54*F54</f>
        <v>0</v>
      </c>
    </row>
    <row r="55" spans="1:7" ht="15" customHeight="1">
      <c r="A55" s="69"/>
      <c r="B55" s="83"/>
      <c r="C55" s="65"/>
      <c r="D55" s="66"/>
      <c r="E55" s="82"/>
      <c r="F55" s="73"/>
      <c r="G55" s="68"/>
    </row>
    <row r="56" spans="1:7" ht="15" customHeight="1">
      <c r="A56" s="63">
        <v>2</v>
      </c>
      <c r="B56" s="64" t="s">
        <v>147</v>
      </c>
      <c r="C56" s="75"/>
      <c r="D56" s="81"/>
      <c r="E56" s="7"/>
      <c r="F56" s="7"/>
      <c r="G56" s="7"/>
    </row>
    <row r="57" spans="1:7" ht="15" customHeight="1">
      <c r="A57" s="63"/>
      <c r="B57" s="64" t="s">
        <v>177</v>
      </c>
      <c r="C57" s="75"/>
      <c r="D57" s="81"/>
      <c r="E57" s="7"/>
      <c r="F57" s="7"/>
      <c r="G57" s="7"/>
    </row>
    <row r="58" spans="1:7" ht="15" customHeight="1">
      <c r="A58" s="63"/>
      <c r="B58" s="64"/>
      <c r="C58" s="75"/>
      <c r="D58" s="81"/>
      <c r="E58" s="7"/>
      <c r="F58" s="7"/>
      <c r="G58" s="7"/>
    </row>
    <row r="59" spans="1:7" ht="15" customHeight="1">
      <c r="A59" s="63"/>
      <c r="B59" s="106" t="s">
        <v>197</v>
      </c>
      <c r="C59" s="75"/>
      <c r="D59" s="81"/>
      <c r="E59" s="7"/>
      <c r="F59" s="7"/>
      <c r="G59" s="7"/>
    </row>
    <row r="60" spans="1:7" ht="15" customHeight="1">
      <c r="A60" s="63"/>
      <c r="B60" s="105" t="s">
        <v>226</v>
      </c>
      <c r="C60" s="75"/>
      <c r="D60" s="81"/>
      <c r="E60" s="7"/>
      <c r="F60" s="7"/>
      <c r="G60" s="7"/>
    </row>
    <row r="61" spans="1:7" ht="15" customHeight="1">
      <c r="A61" s="63"/>
      <c r="B61" s="105" t="s">
        <v>199</v>
      </c>
      <c r="C61" s="75"/>
      <c r="D61" s="81"/>
      <c r="E61" s="7"/>
      <c r="F61" s="7"/>
      <c r="G61" s="7"/>
    </row>
    <row r="62" spans="1:7" ht="15" customHeight="1">
      <c r="A62" s="63"/>
      <c r="B62" s="105" t="s">
        <v>227</v>
      </c>
      <c r="C62" s="75"/>
      <c r="D62" s="81"/>
      <c r="E62" s="7"/>
      <c r="F62" s="7"/>
      <c r="G62" s="7"/>
    </row>
    <row r="63" spans="1:7" ht="15" customHeight="1">
      <c r="A63" s="63"/>
      <c r="B63" s="105" t="s">
        <v>201</v>
      </c>
      <c r="C63" s="75"/>
      <c r="D63" s="81"/>
      <c r="E63" s="7"/>
      <c r="F63" s="7"/>
      <c r="G63" s="7"/>
    </row>
    <row r="64" spans="1:7" ht="15" customHeight="1">
      <c r="A64" s="63"/>
      <c r="B64" s="105" t="s">
        <v>228</v>
      </c>
      <c r="C64" s="75"/>
      <c r="D64" s="81"/>
      <c r="E64" s="7"/>
      <c r="F64" s="7"/>
      <c r="G64" s="7"/>
    </row>
    <row r="65" spans="1:7" ht="15" customHeight="1">
      <c r="A65" s="63"/>
      <c r="B65" s="105"/>
      <c r="C65" s="75"/>
      <c r="D65" s="81"/>
      <c r="E65" s="7"/>
      <c r="F65" s="7"/>
      <c r="G65" s="7"/>
    </row>
    <row r="66" spans="1:7" ht="15" customHeight="1">
      <c r="A66" s="63"/>
      <c r="B66" s="106" t="s">
        <v>195</v>
      </c>
      <c r="C66" s="75"/>
      <c r="D66" s="81"/>
      <c r="E66" s="7"/>
      <c r="F66" s="7"/>
      <c r="G66" s="7"/>
    </row>
    <row r="67" spans="1:7" ht="15" customHeight="1">
      <c r="A67" s="63"/>
      <c r="B67" s="105" t="s">
        <v>203</v>
      </c>
      <c r="C67" s="75"/>
      <c r="D67" s="81"/>
      <c r="E67" s="7"/>
      <c r="F67" s="7"/>
      <c r="G67" s="7"/>
    </row>
    <row r="68" spans="1:7" ht="15" customHeight="1">
      <c r="A68" s="63"/>
      <c r="B68" s="105" t="s">
        <v>204</v>
      </c>
      <c r="C68" s="75"/>
      <c r="D68" s="81"/>
      <c r="E68" s="7"/>
      <c r="F68" s="7"/>
      <c r="G68" s="7"/>
    </row>
    <row r="69" spans="1:7" ht="15" customHeight="1">
      <c r="A69" s="63"/>
      <c r="B69" s="105" t="s">
        <v>229</v>
      </c>
      <c r="C69" s="75"/>
      <c r="D69" s="81"/>
      <c r="E69" s="7"/>
      <c r="F69" s="7"/>
      <c r="G69" s="7"/>
    </row>
    <row r="70" spans="1:7" ht="15" customHeight="1">
      <c r="A70" s="63"/>
      <c r="B70" s="105" t="s">
        <v>206</v>
      </c>
      <c r="C70" s="75"/>
      <c r="D70" s="81"/>
      <c r="E70" s="7"/>
      <c r="F70" s="7"/>
      <c r="G70" s="7"/>
    </row>
    <row r="71" spans="1:7" ht="15" customHeight="1">
      <c r="A71" s="63"/>
      <c r="B71" s="105" t="s">
        <v>204</v>
      </c>
      <c r="C71" s="75"/>
      <c r="D71" s="81"/>
      <c r="E71" s="7"/>
      <c r="F71" s="7"/>
      <c r="G71" s="7"/>
    </row>
    <row r="72" spans="1:7" ht="15" customHeight="1">
      <c r="A72" s="63"/>
      <c r="B72" s="105" t="s">
        <v>230</v>
      </c>
      <c r="C72" s="75"/>
      <c r="D72" s="81"/>
      <c r="E72" s="7"/>
      <c r="F72" s="7"/>
      <c r="G72" s="7"/>
    </row>
    <row r="73" spans="1:7" ht="15" customHeight="1">
      <c r="A73" s="63"/>
      <c r="B73" s="105"/>
      <c r="C73" s="75"/>
      <c r="D73" s="81"/>
      <c r="E73" s="7"/>
      <c r="F73" s="7"/>
      <c r="G73" s="7"/>
    </row>
    <row r="74" spans="1:7" ht="15" customHeight="1">
      <c r="A74" s="63"/>
      <c r="B74" s="106" t="s">
        <v>196</v>
      </c>
      <c r="C74" s="75"/>
      <c r="D74" s="81"/>
      <c r="E74" s="7"/>
      <c r="F74" s="7"/>
      <c r="G74" s="7"/>
    </row>
    <row r="75" spans="1:7" ht="15" customHeight="1">
      <c r="A75" s="63"/>
      <c r="B75" s="105" t="s">
        <v>208</v>
      </c>
      <c r="C75" s="75"/>
      <c r="D75" s="81"/>
      <c r="E75" s="7"/>
      <c r="F75" s="7"/>
      <c r="G75" s="7"/>
    </row>
    <row r="76" spans="1:7" ht="15" customHeight="1">
      <c r="A76" s="63"/>
      <c r="B76" s="105" t="s">
        <v>231</v>
      </c>
      <c r="C76" s="75"/>
      <c r="D76" s="81"/>
      <c r="E76" s="7"/>
      <c r="F76" s="7"/>
      <c r="G76" s="7"/>
    </row>
    <row r="77" spans="1:7" ht="15" customHeight="1">
      <c r="A77" s="63"/>
      <c r="B77" s="105" t="s">
        <v>210</v>
      </c>
      <c r="C77" s="75"/>
      <c r="D77" s="81"/>
      <c r="E77" s="7"/>
      <c r="F77" s="7"/>
      <c r="G77" s="7"/>
    </row>
    <row r="78" spans="1:7" ht="15" customHeight="1">
      <c r="A78" s="63"/>
      <c r="B78" s="105" t="s">
        <v>231</v>
      </c>
      <c r="C78" s="75"/>
      <c r="D78" s="81"/>
      <c r="E78" s="7"/>
      <c r="F78" s="7"/>
      <c r="G78" s="7"/>
    </row>
    <row r="79" spans="1:7" ht="15" customHeight="1">
      <c r="A79" s="63"/>
      <c r="B79" s="105" t="s">
        <v>212</v>
      </c>
      <c r="C79" s="75"/>
      <c r="D79" s="81"/>
      <c r="E79" s="7"/>
      <c r="F79" s="7"/>
      <c r="G79" s="7"/>
    </row>
    <row r="80" spans="1:7" ht="15" customHeight="1">
      <c r="A80" s="63"/>
      <c r="B80" s="105" t="s">
        <v>232</v>
      </c>
      <c r="C80" s="75"/>
      <c r="D80" s="81"/>
      <c r="E80" s="7"/>
      <c r="F80" s="7"/>
      <c r="G80" s="7"/>
    </row>
    <row r="81" spans="1:7" ht="15" customHeight="1">
      <c r="A81" s="63"/>
      <c r="B81" s="105" t="s">
        <v>213</v>
      </c>
      <c r="C81" s="75"/>
      <c r="D81" s="81"/>
      <c r="E81" s="7"/>
      <c r="F81" s="7"/>
      <c r="G81" s="7"/>
    </row>
    <row r="82" spans="1:7" ht="15" customHeight="1">
      <c r="A82" s="63"/>
      <c r="B82" s="105" t="s">
        <v>233</v>
      </c>
      <c r="C82" s="75"/>
      <c r="D82" s="81"/>
      <c r="E82" s="7"/>
      <c r="F82" s="7"/>
      <c r="G82" s="7"/>
    </row>
    <row r="83" spans="1:7" ht="15" customHeight="1">
      <c r="A83" s="63"/>
      <c r="B83" s="105" t="s">
        <v>214</v>
      </c>
      <c r="C83" s="75"/>
      <c r="D83" s="81"/>
      <c r="E83" s="7"/>
      <c r="F83" s="7"/>
      <c r="G83" s="7"/>
    </row>
    <row r="84" spans="1:7" ht="15" customHeight="1">
      <c r="A84" s="63"/>
      <c r="B84" s="105" t="s">
        <v>236</v>
      </c>
      <c r="C84" s="75"/>
      <c r="D84" s="81"/>
      <c r="E84" s="7"/>
      <c r="F84" s="7"/>
      <c r="G84" s="7"/>
    </row>
    <row r="85" spans="1:7" ht="15" customHeight="1">
      <c r="A85" s="63"/>
      <c r="B85" s="64"/>
      <c r="C85" s="75"/>
      <c r="D85" s="81"/>
      <c r="E85" s="7"/>
      <c r="F85" s="7"/>
      <c r="G85" s="7"/>
    </row>
    <row r="86" spans="1:7" ht="15" customHeight="1">
      <c r="A86" s="63"/>
      <c r="B86" s="110" t="s">
        <v>224</v>
      </c>
      <c r="C86" s="75"/>
      <c r="D86" s="81"/>
      <c r="E86" s="7"/>
      <c r="F86" s="7"/>
      <c r="G86" s="7"/>
    </row>
    <row r="87" spans="1:7" ht="15" customHeight="1">
      <c r="A87" s="63"/>
      <c r="B87" s="110" t="s">
        <v>225</v>
      </c>
      <c r="C87" s="75"/>
      <c r="D87" s="81"/>
      <c r="E87" s="7"/>
      <c r="F87" s="7"/>
      <c r="G87" s="7"/>
    </row>
    <row r="88" spans="1:7" ht="15" customHeight="1">
      <c r="A88" s="63"/>
      <c r="B88" s="110" t="s">
        <v>145</v>
      </c>
      <c r="C88" s="75"/>
      <c r="D88" s="81"/>
      <c r="E88" s="7"/>
      <c r="F88" s="7"/>
      <c r="G88" s="7"/>
    </row>
    <row r="89" spans="1:7" ht="15" customHeight="1">
      <c r="A89" s="79"/>
      <c r="B89" s="33"/>
      <c r="C89" s="56"/>
      <c r="D89" s="77"/>
      <c r="E89" s="82"/>
      <c r="F89" s="57"/>
      <c r="G89" s="68"/>
    </row>
    <row r="90" spans="1:7" ht="15" customHeight="1">
      <c r="A90" s="76" t="s">
        <v>52</v>
      </c>
      <c r="B90" s="74" t="s">
        <v>53</v>
      </c>
      <c r="C90" s="75" t="s">
        <v>54</v>
      </c>
      <c r="D90" s="77" t="s">
        <v>4</v>
      </c>
      <c r="E90" s="78">
        <v>1</v>
      </c>
      <c r="F90" s="33"/>
      <c r="G90" s="68">
        <f>E90*F90</f>
        <v>0</v>
      </c>
    </row>
    <row r="91" spans="1:7" ht="15" customHeight="1">
      <c r="A91" s="76"/>
      <c r="B91" s="74"/>
      <c r="C91" s="75"/>
      <c r="D91" s="77"/>
      <c r="E91" s="78"/>
      <c r="F91" s="78"/>
      <c r="G91" s="68"/>
    </row>
    <row r="92" spans="1:7" ht="15" customHeight="1">
      <c r="A92" s="63">
        <v>3</v>
      </c>
      <c r="B92" s="64" t="s">
        <v>148</v>
      </c>
      <c r="C92" s="75"/>
      <c r="D92" s="81"/>
      <c r="E92" s="7"/>
      <c r="F92" s="7"/>
      <c r="G92" s="7"/>
    </row>
    <row r="93" spans="1:7" ht="15" customHeight="1">
      <c r="A93" s="63"/>
      <c r="B93" s="64" t="s">
        <v>184</v>
      </c>
      <c r="C93" s="75"/>
      <c r="D93" s="81"/>
      <c r="E93" s="7"/>
      <c r="F93" s="7"/>
      <c r="G93" s="7"/>
    </row>
    <row r="94" spans="1:7" ht="15" customHeight="1">
      <c r="A94" s="63"/>
      <c r="B94" s="64"/>
      <c r="C94" s="75"/>
      <c r="D94" s="81"/>
      <c r="E94" s="7"/>
      <c r="F94" s="7"/>
      <c r="G94" s="7"/>
    </row>
    <row r="95" spans="1:7" ht="15" customHeight="1">
      <c r="A95" s="63"/>
      <c r="B95" s="106" t="s">
        <v>197</v>
      </c>
      <c r="C95" s="75"/>
      <c r="D95" s="81"/>
      <c r="E95" s="7"/>
      <c r="F95" s="7"/>
      <c r="G95" s="7"/>
    </row>
    <row r="96" spans="1:7" ht="15" customHeight="1">
      <c r="A96" s="63"/>
      <c r="B96" s="105" t="s">
        <v>239</v>
      </c>
      <c r="C96" s="75"/>
      <c r="D96" s="81"/>
      <c r="E96" s="7"/>
      <c r="F96" s="7"/>
      <c r="G96" s="7"/>
    </row>
    <row r="97" spans="1:7" ht="15" customHeight="1">
      <c r="A97" s="63"/>
      <c r="B97" s="105" t="s">
        <v>199</v>
      </c>
      <c r="C97" s="75"/>
      <c r="D97" s="81"/>
      <c r="E97" s="7"/>
      <c r="F97" s="7"/>
      <c r="G97" s="7"/>
    </row>
    <row r="98" spans="1:7" ht="15" customHeight="1">
      <c r="A98" s="63"/>
      <c r="B98" s="105" t="s">
        <v>240</v>
      </c>
      <c r="C98" s="75"/>
      <c r="D98" s="81"/>
      <c r="E98" s="7"/>
      <c r="F98" s="7"/>
      <c r="G98" s="7"/>
    </row>
    <row r="99" spans="1:7" ht="15" customHeight="1">
      <c r="A99" s="63"/>
      <c r="B99" s="105" t="s">
        <v>201</v>
      </c>
      <c r="C99" s="75"/>
      <c r="D99" s="81"/>
      <c r="E99" s="7"/>
      <c r="F99" s="7"/>
      <c r="G99" s="7"/>
    </row>
    <row r="100" spans="1:7" ht="15" customHeight="1">
      <c r="A100" s="63"/>
      <c r="B100" s="105" t="s">
        <v>241</v>
      </c>
      <c r="C100" s="75"/>
      <c r="D100" s="81"/>
      <c r="E100" s="7"/>
      <c r="F100" s="7"/>
      <c r="G100" s="7"/>
    </row>
    <row r="101" spans="1:7" ht="15" customHeight="1">
      <c r="A101" s="63"/>
      <c r="B101" s="105"/>
      <c r="C101" s="75"/>
      <c r="D101" s="81"/>
      <c r="E101" s="7"/>
      <c r="F101" s="7"/>
      <c r="G101" s="7"/>
    </row>
    <row r="102" spans="1:7" ht="15" customHeight="1">
      <c r="A102" s="63"/>
      <c r="B102" s="106" t="s">
        <v>195</v>
      </c>
      <c r="C102" s="75"/>
      <c r="D102" s="81"/>
      <c r="E102" s="7"/>
      <c r="F102" s="7"/>
      <c r="G102" s="7"/>
    </row>
    <row r="103" spans="1:7" ht="15" customHeight="1">
      <c r="A103" s="63"/>
      <c r="B103" s="105" t="s">
        <v>203</v>
      </c>
      <c r="C103" s="75"/>
      <c r="D103" s="81"/>
      <c r="E103" s="7"/>
      <c r="F103" s="7"/>
      <c r="G103" s="7"/>
    </row>
    <row r="104" spans="1:7" ht="15" customHeight="1">
      <c r="A104" s="63"/>
      <c r="B104" s="105" t="s">
        <v>204</v>
      </c>
      <c r="C104" s="75"/>
      <c r="D104" s="81"/>
      <c r="E104" s="7"/>
      <c r="F104" s="7"/>
      <c r="G104" s="7"/>
    </row>
    <row r="105" spans="1:7" ht="15" customHeight="1">
      <c r="A105" s="63"/>
      <c r="B105" s="105" t="s">
        <v>242</v>
      </c>
      <c r="C105" s="75"/>
      <c r="D105" s="81"/>
      <c r="E105" s="7"/>
      <c r="F105" s="7"/>
      <c r="G105" s="7"/>
    </row>
    <row r="106" spans="1:7" ht="15" customHeight="1">
      <c r="A106" s="63"/>
      <c r="B106" s="105" t="s">
        <v>206</v>
      </c>
      <c r="C106" s="75"/>
      <c r="D106" s="81"/>
      <c r="E106" s="7"/>
      <c r="F106" s="7"/>
      <c r="G106" s="7"/>
    </row>
    <row r="107" spans="1:7" ht="15" customHeight="1">
      <c r="A107" s="63"/>
      <c r="B107" s="105" t="s">
        <v>204</v>
      </c>
      <c r="C107" s="75"/>
      <c r="D107" s="81"/>
      <c r="E107" s="7"/>
      <c r="F107" s="7"/>
      <c r="G107" s="7"/>
    </row>
    <row r="108" spans="1:7" ht="15" customHeight="1">
      <c r="A108" s="63"/>
      <c r="B108" s="105" t="s">
        <v>243</v>
      </c>
      <c r="C108" s="75"/>
      <c r="D108" s="81"/>
      <c r="E108" s="7"/>
      <c r="F108" s="7"/>
      <c r="G108" s="7"/>
    </row>
    <row r="109" spans="1:7" ht="15" customHeight="1">
      <c r="A109" s="63"/>
      <c r="B109" s="105"/>
      <c r="C109" s="75"/>
      <c r="D109" s="81"/>
      <c r="E109" s="7"/>
      <c r="F109" s="7"/>
      <c r="G109" s="7"/>
    </row>
    <row r="110" spans="1:7" ht="15" customHeight="1">
      <c r="A110" s="63"/>
      <c r="B110" s="106" t="s">
        <v>196</v>
      </c>
      <c r="C110" s="75"/>
      <c r="D110" s="81"/>
      <c r="E110" s="7"/>
      <c r="F110" s="7"/>
      <c r="G110" s="7"/>
    </row>
    <row r="111" spans="1:7" ht="15" customHeight="1">
      <c r="A111" s="63"/>
      <c r="B111" s="105" t="s">
        <v>208</v>
      </c>
      <c r="C111" s="75"/>
      <c r="D111" s="81"/>
      <c r="E111" s="7"/>
      <c r="F111" s="7"/>
      <c r="G111" s="7"/>
    </row>
    <row r="112" spans="1:7" ht="15" customHeight="1">
      <c r="A112" s="63"/>
      <c r="B112" s="105" t="s">
        <v>244</v>
      </c>
      <c r="C112" s="75"/>
      <c r="D112" s="81"/>
      <c r="E112" s="7"/>
      <c r="F112" s="7"/>
      <c r="G112" s="7"/>
    </row>
    <row r="113" spans="1:7" ht="15" customHeight="1">
      <c r="A113" s="63"/>
      <c r="B113" s="105" t="s">
        <v>210</v>
      </c>
      <c r="C113" s="75"/>
      <c r="D113" s="81"/>
      <c r="E113" s="7"/>
      <c r="F113" s="7"/>
      <c r="G113" s="7"/>
    </row>
    <row r="114" spans="1:7" ht="15" customHeight="1">
      <c r="A114" s="63"/>
      <c r="B114" s="105" t="s">
        <v>245</v>
      </c>
      <c r="C114" s="75"/>
      <c r="D114" s="81"/>
      <c r="E114" s="7"/>
      <c r="F114" s="7"/>
      <c r="G114" s="7"/>
    </row>
    <row r="115" spans="1:7" ht="15" customHeight="1">
      <c r="A115" s="63"/>
      <c r="B115" s="105" t="s">
        <v>212</v>
      </c>
      <c r="C115" s="75"/>
      <c r="D115" s="81"/>
      <c r="E115" s="7"/>
      <c r="F115" s="7"/>
      <c r="G115" s="7"/>
    </row>
    <row r="116" spans="1:7" ht="15" customHeight="1">
      <c r="A116" s="63"/>
      <c r="B116" s="105" t="s">
        <v>232</v>
      </c>
      <c r="C116" s="75"/>
      <c r="D116" s="81"/>
      <c r="E116" s="7"/>
      <c r="F116" s="7"/>
      <c r="G116" s="7"/>
    </row>
    <row r="117" spans="1:7" ht="15" customHeight="1">
      <c r="A117" s="63"/>
      <c r="B117" s="105" t="s">
        <v>213</v>
      </c>
      <c r="C117" s="75"/>
      <c r="D117" s="81"/>
      <c r="E117" s="7"/>
      <c r="F117" s="7"/>
      <c r="G117" s="7"/>
    </row>
    <row r="118" spans="1:7" ht="15" customHeight="1">
      <c r="A118" s="63"/>
      <c r="B118" s="105" t="s">
        <v>233</v>
      </c>
      <c r="C118" s="75"/>
      <c r="D118" s="81"/>
      <c r="E118" s="7"/>
      <c r="F118" s="7"/>
      <c r="G118" s="7"/>
    </row>
    <row r="119" spans="1:7" ht="15" customHeight="1">
      <c r="A119" s="63"/>
      <c r="B119" s="105" t="s">
        <v>214</v>
      </c>
      <c r="C119" s="75"/>
      <c r="D119" s="81"/>
      <c r="E119" s="7"/>
      <c r="F119" s="7"/>
      <c r="G119" s="7"/>
    </row>
    <row r="120" spans="1:7" ht="15" customHeight="1">
      <c r="A120" s="63"/>
      <c r="B120" s="105" t="s">
        <v>246</v>
      </c>
      <c r="C120" s="75"/>
      <c r="D120" s="81"/>
      <c r="E120" s="7"/>
      <c r="F120" s="7"/>
      <c r="G120" s="7"/>
    </row>
    <row r="121" spans="1:7" ht="15" customHeight="1">
      <c r="A121" s="63"/>
      <c r="B121" s="64"/>
      <c r="C121" s="75"/>
      <c r="D121" s="81"/>
      <c r="E121" s="7"/>
      <c r="F121" s="7"/>
      <c r="G121" s="7"/>
    </row>
    <row r="122" spans="1:7" ht="15" customHeight="1">
      <c r="A122" s="63"/>
      <c r="B122" s="64" t="s">
        <v>237</v>
      </c>
      <c r="C122" s="75"/>
      <c r="D122" s="81"/>
      <c r="E122" s="7"/>
      <c r="F122" s="7"/>
      <c r="G122" s="7"/>
    </row>
    <row r="123" spans="1:7" ht="15" customHeight="1">
      <c r="A123" s="63"/>
      <c r="B123" s="64" t="s">
        <v>238</v>
      </c>
      <c r="C123" s="75"/>
      <c r="D123" s="81"/>
      <c r="E123" s="7"/>
      <c r="F123" s="7"/>
      <c r="G123" s="7"/>
    </row>
    <row r="124" spans="1:7" ht="15" customHeight="1">
      <c r="A124" s="79"/>
      <c r="B124" s="64" t="s">
        <v>145</v>
      </c>
      <c r="C124" s="56"/>
      <c r="D124" s="77"/>
      <c r="E124" s="78"/>
      <c r="F124" s="57"/>
      <c r="G124" s="68"/>
    </row>
    <row r="125" spans="1:7" ht="15" customHeight="1">
      <c r="A125" s="79"/>
      <c r="B125" s="33"/>
      <c r="C125" s="56"/>
      <c r="D125" s="77"/>
      <c r="E125" s="82"/>
      <c r="F125" s="57"/>
      <c r="G125" s="68"/>
    </row>
    <row r="126" spans="1:7" ht="15" customHeight="1">
      <c r="A126" s="76" t="s">
        <v>52</v>
      </c>
      <c r="B126" s="74" t="s">
        <v>53</v>
      </c>
      <c r="C126" s="75" t="s">
        <v>54</v>
      </c>
      <c r="D126" s="77" t="s">
        <v>4</v>
      </c>
      <c r="E126" s="78">
        <v>4</v>
      </c>
      <c r="F126" s="33"/>
      <c r="G126" s="68">
        <f>E126*F126</f>
        <v>0</v>
      </c>
    </row>
    <row r="127" spans="1:7" ht="15" customHeight="1">
      <c r="A127" s="76"/>
      <c r="B127" s="74"/>
      <c r="C127" s="75"/>
      <c r="D127" s="77"/>
      <c r="E127" s="78"/>
      <c r="F127" s="78"/>
      <c r="G127" s="68"/>
    </row>
    <row r="128" spans="1:7" ht="30" customHeight="1">
      <c r="A128" s="59"/>
      <c r="B128" s="96" t="s">
        <v>175</v>
      </c>
      <c r="C128" s="97"/>
      <c r="D128" s="96" t="s">
        <v>10</v>
      </c>
      <c r="E128" s="98" t="s">
        <v>11</v>
      </c>
      <c r="F128" s="98" t="s">
        <v>143</v>
      </c>
      <c r="G128" s="98" t="s">
        <v>149</v>
      </c>
    </row>
    <row r="129" spans="1:7" ht="15" customHeight="1">
      <c r="A129" s="76"/>
      <c r="B129" s="74"/>
      <c r="C129" s="75"/>
      <c r="D129" s="77"/>
      <c r="E129" s="78"/>
      <c r="F129" s="78"/>
      <c r="G129" s="68"/>
    </row>
    <row r="130" spans="1:7" ht="15" customHeight="1">
      <c r="A130" s="63">
        <v>5</v>
      </c>
      <c r="B130" s="64" t="s">
        <v>164</v>
      </c>
      <c r="C130" s="75"/>
      <c r="D130" s="77" t="s">
        <v>165</v>
      </c>
      <c r="E130" s="78">
        <f>2*SUM(E54:E126)</f>
        <v>16</v>
      </c>
      <c r="F130" s="33"/>
      <c r="G130" s="68">
        <f>E130*F130</f>
        <v>0</v>
      </c>
    </row>
    <row r="131" spans="1:7" ht="15" customHeight="1">
      <c r="A131" s="63"/>
      <c r="B131" s="64"/>
      <c r="C131" s="75"/>
      <c r="D131" s="77"/>
      <c r="E131" s="78"/>
      <c r="F131" s="78"/>
      <c r="G131" s="68"/>
    </row>
    <row r="132" spans="1:7" ht="15" customHeight="1">
      <c r="A132" s="63">
        <v>6</v>
      </c>
      <c r="B132" s="64" t="s">
        <v>166</v>
      </c>
      <c r="C132" s="75"/>
      <c r="D132" s="77" t="s">
        <v>165</v>
      </c>
      <c r="E132" s="78">
        <f>2*SUM(E54:E126)</f>
        <v>16</v>
      </c>
      <c r="F132" s="33"/>
      <c r="G132" s="68">
        <f>E132*F132</f>
        <v>0</v>
      </c>
    </row>
    <row r="133" spans="1:7" ht="15" customHeight="1">
      <c r="A133" s="63"/>
      <c r="B133" s="64"/>
      <c r="C133" s="75"/>
      <c r="D133" s="77"/>
      <c r="E133" s="78"/>
      <c r="F133" s="78"/>
      <c r="G133" s="68"/>
    </row>
    <row r="134" spans="1:7" ht="15" customHeight="1">
      <c r="A134" s="63">
        <v>7</v>
      </c>
      <c r="B134" s="64" t="s">
        <v>167</v>
      </c>
      <c r="C134" s="75"/>
      <c r="D134" s="77" t="s">
        <v>168</v>
      </c>
      <c r="E134" s="78">
        <f>2*SUM(E90:E126)</f>
        <v>10</v>
      </c>
      <c r="F134" s="33"/>
      <c r="G134" s="68">
        <f>E134*F134</f>
        <v>0</v>
      </c>
    </row>
    <row r="135" spans="1:7" ht="15" customHeight="1">
      <c r="A135" s="63"/>
      <c r="B135" s="64"/>
      <c r="C135" s="75"/>
      <c r="D135" s="77"/>
      <c r="E135" s="78"/>
      <c r="F135" s="78"/>
      <c r="G135" s="68"/>
    </row>
    <row r="136" spans="1:7" ht="15" customHeight="1">
      <c r="A136" s="63">
        <v>8</v>
      </c>
      <c r="B136" s="64" t="s">
        <v>169</v>
      </c>
      <c r="C136" s="75"/>
      <c r="D136" s="77" t="s">
        <v>165</v>
      </c>
      <c r="E136" s="78">
        <f>0.5*SUM(E54:E126)</f>
        <v>4</v>
      </c>
      <c r="F136" s="33"/>
      <c r="G136" s="68">
        <f>E136*F136</f>
        <v>0</v>
      </c>
    </row>
    <row r="137" spans="1:7" ht="15" customHeight="1">
      <c r="A137" s="63"/>
      <c r="B137" s="64"/>
      <c r="C137" s="75"/>
      <c r="D137" s="77"/>
      <c r="E137" s="78"/>
      <c r="F137" s="78"/>
      <c r="G137" s="68"/>
    </row>
    <row r="138" spans="1:7" ht="15" customHeight="1">
      <c r="A138" s="63">
        <v>9</v>
      </c>
      <c r="B138" s="64" t="s">
        <v>170</v>
      </c>
      <c r="C138" s="75"/>
      <c r="D138" s="77" t="s">
        <v>168</v>
      </c>
      <c r="E138" s="78">
        <f>3*SUM(E54:E126)</f>
        <v>24</v>
      </c>
      <c r="F138" s="33"/>
      <c r="G138" s="68">
        <f>E138*F138</f>
        <v>0</v>
      </c>
    </row>
    <row r="139" spans="1:7" ht="15" customHeight="1">
      <c r="A139" s="63"/>
      <c r="B139" s="64"/>
      <c r="C139" s="75"/>
      <c r="D139" s="77"/>
      <c r="E139" s="78"/>
      <c r="F139" s="78"/>
      <c r="G139" s="68"/>
    </row>
    <row r="140" spans="1:7" ht="15" customHeight="1">
      <c r="A140" s="63">
        <v>10</v>
      </c>
      <c r="B140" s="64" t="s">
        <v>171</v>
      </c>
      <c r="C140" s="75"/>
    </row>
    <row r="141" spans="1:7" ht="15" customHeight="1">
      <c r="A141" s="63"/>
      <c r="B141" s="64" t="s">
        <v>172</v>
      </c>
      <c r="C141" s="75"/>
      <c r="D141" s="77" t="s">
        <v>168</v>
      </c>
      <c r="E141" s="78">
        <f>4*SUM(E54:E126)</f>
        <v>32</v>
      </c>
      <c r="F141" s="33"/>
      <c r="G141" s="68">
        <f>E141*F141</f>
        <v>0</v>
      </c>
    </row>
    <row r="142" spans="1:7" ht="15" customHeight="1">
      <c r="A142" s="63"/>
      <c r="B142" s="64"/>
      <c r="C142" s="75"/>
      <c r="D142" s="77"/>
      <c r="E142" s="78"/>
      <c r="F142" s="78"/>
      <c r="G142" s="68"/>
    </row>
    <row r="143" spans="1:7" ht="15" customHeight="1">
      <c r="A143" s="63">
        <v>11</v>
      </c>
      <c r="B143" s="64" t="s">
        <v>173</v>
      </c>
      <c r="C143" s="75"/>
    </row>
    <row r="144" spans="1:7" ht="15" customHeight="1">
      <c r="A144" s="63"/>
      <c r="B144" s="64" t="s">
        <v>174</v>
      </c>
      <c r="C144" s="75"/>
      <c r="D144" s="77" t="s">
        <v>168</v>
      </c>
      <c r="E144" s="78">
        <f>4*SUM(E54:E126)</f>
        <v>32</v>
      </c>
      <c r="F144" s="33"/>
      <c r="G144" s="68">
        <f>E144*F144</f>
        <v>0</v>
      </c>
    </row>
    <row r="145" spans="1:7" ht="15" customHeight="1">
      <c r="A145" s="76"/>
      <c r="B145" s="74"/>
      <c r="C145" s="75"/>
      <c r="D145" s="77"/>
      <c r="E145" s="78"/>
      <c r="F145" s="78"/>
      <c r="G145" s="68"/>
    </row>
    <row r="146" spans="1:7" ht="15.75">
      <c r="A146" s="84"/>
      <c r="B146" s="85" t="s">
        <v>61</v>
      </c>
      <c r="C146" s="86"/>
      <c r="D146" s="86"/>
      <c r="E146" s="87"/>
      <c r="F146" s="88"/>
      <c r="G146" s="88">
        <f>SUM(G19:G145)</f>
        <v>0</v>
      </c>
    </row>
  </sheetData>
  <sheetProtection password="C1D0" sheet="1" objects="1" scenarios="1" selectLockedCells="1"/>
  <conditionalFormatting sqref="F144 F130 F132 F134 F136 F138 F141 B125 F126 B89 F90 F54 B53">
    <cfRule type="expression" dxfId="7" priority="3">
      <formula>B53=""</formula>
    </cfRule>
  </conditionalFormatting>
  <pageMargins left="0.7" right="0.7" top="0.75" bottom="0.75" header="0.3" footer="0.3"/>
  <pageSetup paperSize="9" scale="8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0"/>
  <sheetViews>
    <sheetView view="pageBreakPreview" topLeftCell="A91" zoomScale="80" zoomScaleNormal="100" zoomScaleSheetLayoutView="80" workbookViewId="0">
      <selection activeCell="B129" sqref="B129"/>
    </sheetView>
  </sheetViews>
  <sheetFormatPr defaultRowHeight="14.25"/>
  <cols>
    <col min="2" max="2" width="43.375" customWidth="1"/>
    <col min="3" max="3" width="3.75" hidden="1" customWidth="1"/>
    <col min="4" max="4" width="5.625" customWidth="1"/>
    <col min="5" max="5" width="10.875" customWidth="1"/>
    <col min="6" max="6" width="10.625" customWidth="1"/>
    <col min="7" max="7" width="10.25" customWidth="1"/>
  </cols>
  <sheetData>
    <row r="1" spans="1:7" ht="15.75">
      <c r="A1" s="49" t="s">
        <v>72</v>
      </c>
      <c r="B1" s="50" t="s">
        <v>86</v>
      </c>
      <c r="C1" s="51"/>
      <c r="D1" s="51"/>
      <c r="E1" s="51"/>
      <c r="F1" s="52"/>
      <c r="G1" s="53"/>
    </row>
    <row r="2" spans="1:7" ht="78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93</v>
      </c>
      <c r="C4" s="56"/>
      <c r="D4" s="56"/>
      <c r="E4" s="56"/>
      <c r="F4" s="57"/>
      <c r="G4" s="56"/>
    </row>
    <row r="5" spans="1:7" ht="15" customHeight="1">
      <c r="A5" s="54"/>
      <c r="B5" s="89" t="s">
        <v>120</v>
      </c>
      <c r="C5" s="56"/>
      <c r="D5" s="56"/>
      <c r="E5" s="56"/>
      <c r="F5" s="57"/>
      <c r="G5" s="56"/>
    </row>
    <row r="6" spans="1:7" ht="15" customHeight="1">
      <c r="A6" s="54"/>
      <c r="B6" s="89" t="s">
        <v>140</v>
      </c>
      <c r="C6" s="56"/>
      <c r="D6" s="56"/>
      <c r="E6" s="56"/>
      <c r="F6" s="57"/>
      <c r="G6" s="56"/>
    </row>
    <row r="7" spans="1:7" ht="15" customHeight="1">
      <c r="A7" s="54"/>
      <c r="B7" s="89" t="s">
        <v>121</v>
      </c>
      <c r="C7" s="56"/>
      <c r="D7" s="56"/>
      <c r="E7" s="56"/>
      <c r="F7" s="57"/>
      <c r="G7" s="56"/>
    </row>
    <row r="8" spans="1:7" ht="15" customHeight="1">
      <c r="A8" s="54"/>
      <c r="B8" s="89" t="s">
        <v>176</v>
      </c>
      <c r="C8" s="56"/>
      <c r="D8" s="56"/>
      <c r="E8" s="56"/>
      <c r="F8" s="57"/>
      <c r="G8" s="56"/>
    </row>
    <row r="9" spans="1:7" ht="15" customHeight="1">
      <c r="A9" s="54"/>
      <c r="B9" s="89"/>
      <c r="C9" s="56"/>
      <c r="D9" s="56"/>
      <c r="E9" s="56"/>
      <c r="F9" s="57"/>
      <c r="G9" s="56"/>
    </row>
    <row r="10" spans="1:7" ht="15" customHeight="1">
      <c r="A10" s="101"/>
      <c r="B10" s="103" t="s">
        <v>152</v>
      </c>
      <c r="C10" s="56"/>
      <c r="D10" s="56"/>
      <c r="E10" s="56"/>
      <c r="F10" s="57"/>
      <c r="G10" s="56"/>
    </row>
    <row r="11" spans="1:7" ht="15" customHeight="1">
      <c r="A11" s="102" t="s">
        <v>153</v>
      </c>
      <c r="B11" s="103" t="s">
        <v>158</v>
      </c>
      <c r="C11" s="56"/>
      <c r="D11" s="56"/>
      <c r="E11" s="56"/>
      <c r="F11" s="57"/>
      <c r="G11" s="56"/>
    </row>
    <row r="12" spans="1:7" ht="15" customHeight="1">
      <c r="A12" s="102" t="s">
        <v>153</v>
      </c>
      <c r="B12" s="103" t="s">
        <v>160</v>
      </c>
      <c r="C12" s="56"/>
      <c r="D12" s="56"/>
      <c r="E12" s="56"/>
      <c r="F12" s="57"/>
      <c r="G12" s="56"/>
    </row>
    <row r="13" spans="1:7" ht="15" customHeight="1">
      <c r="A13" s="102"/>
      <c r="B13" s="103" t="s">
        <v>159</v>
      </c>
      <c r="C13" s="56"/>
      <c r="D13" s="56"/>
      <c r="E13" s="56"/>
      <c r="F13" s="57"/>
      <c r="G13" s="56"/>
    </row>
    <row r="14" spans="1:7" ht="15" customHeight="1">
      <c r="A14" s="102" t="s">
        <v>153</v>
      </c>
      <c r="B14" s="103" t="s">
        <v>161</v>
      </c>
      <c r="C14" s="56"/>
      <c r="D14" s="56"/>
      <c r="E14" s="56"/>
      <c r="F14" s="57"/>
      <c r="G14" s="56"/>
    </row>
    <row r="15" spans="1:7" ht="15" customHeight="1">
      <c r="A15" s="102"/>
      <c r="B15" s="103" t="s">
        <v>162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194</v>
      </c>
      <c r="C16" s="56"/>
      <c r="D16" s="56"/>
      <c r="E16" s="56"/>
      <c r="F16" s="57"/>
      <c r="G16" s="56"/>
    </row>
    <row r="17" spans="1:7" ht="15" customHeight="1">
      <c r="A17" s="102" t="s">
        <v>153</v>
      </c>
      <c r="B17" s="103" t="s">
        <v>154</v>
      </c>
      <c r="C17" s="56"/>
      <c r="D17" s="56"/>
      <c r="E17" s="56"/>
      <c r="F17" s="57"/>
      <c r="G17" s="56"/>
    </row>
    <row r="18" spans="1:7" ht="15" customHeight="1">
      <c r="A18" s="102" t="s">
        <v>153</v>
      </c>
      <c r="B18" s="103" t="s">
        <v>163</v>
      </c>
      <c r="C18" s="56"/>
      <c r="D18" s="56"/>
      <c r="E18" s="56"/>
      <c r="F18" s="57"/>
      <c r="G18" s="56"/>
    </row>
    <row r="19" spans="1:7" ht="15" customHeight="1">
      <c r="A19" s="102" t="s">
        <v>153</v>
      </c>
      <c r="B19" s="103" t="s">
        <v>155</v>
      </c>
      <c r="C19" s="56"/>
      <c r="D19" s="56"/>
      <c r="E19" s="56"/>
      <c r="F19" s="57"/>
      <c r="G19" s="56"/>
    </row>
    <row r="20" spans="1:7" ht="15" customHeight="1">
      <c r="A20" s="102" t="s">
        <v>153</v>
      </c>
      <c r="B20" s="103" t="s">
        <v>156</v>
      </c>
      <c r="C20" s="56"/>
      <c r="D20" s="56"/>
      <c r="E20" s="56"/>
      <c r="F20" s="57"/>
      <c r="G20" s="56"/>
    </row>
    <row r="21" spans="1:7" ht="15" customHeight="1">
      <c r="A21" s="54"/>
      <c r="B21" s="58"/>
      <c r="C21" s="56"/>
      <c r="D21" s="56"/>
      <c r="E21" s="56"/>
      <c r="F21" s="57"/>
      <c r="G21" s="56"/>
    </row>
    <row r="22" spans="1:7" ht="26.25" customHeight="1">
      <c r="A22" s="59"/>
      <c r="B22" s="99" t="s">
        <v>9</v>
      </c>
      <c r="C22" s="97"/>
      <c r="D22" s="98" t="s">
        <v>10</v>
      </c>
      <c r="E22" s="98" t="s">
        <v>11</v>
      </c>
      <c r="F22" s="98" t="s">
        <v>143</v>
      </c>
      <c r="G22" s="98" t="s">
        <v>150</v>
      </c>
    </row>
    <row r="23" spans="1:7" ht="15" customHeight="1">
      <c r="A23" s="60"/>
      <c r="B23" s="61"/>
      <c r="C23" s="56"/>
      <c r="D23" s="62"/>
      <c r="E23" s="56"/>
      <c r="F23" s="57"/>
      <c r="G23" s="56"/>
    </row>
    <row r="24" spans="1:7" ht="15" customHeight="1">
      <c r="A24" s="63">
        <v>1</v>
      </c>
      <c r="B24" s="95" t="s">
        <v>151</v>
      </c>
      <c r="C24" s="65"/>
      <c r="D24" s="66"/>
      <c r="E24" s="67"/>
      <c r="F24" s="57"/>
      <c r="G24" s="68"/>
    </row>
    <row r="25" spans="1:7" ht="15" customHeight="1">
      <c r="A25" s="63"/>
      <c r="B25" s="90" t="s">
        <v>185</v>
      </c>
      <c r="C25" s="65"/>
      <c r="D25" s="66"/>
      <c r="E25" s="67"/>
      <c r="F25" s="57"/>
      <c r="G25" s="68"/>
    </row>
    <row r="26" spans="1:7" ht="15" customHeight="1">
      <c r="A26" s="63"/>
      <c r="B26" s="90"/>
      <c r="C26" s="65"/>
      <c r="D26" s="66"/>
      <c r="E26" s="67"/>
      <c r="F26" s="57"/>
      <c r="G26" s="68"/>
    </row>
    <row r="27" spans="1:7" ht="15" customHeight="1">
      <c r="A27" s="63"/>
      <c r="B27" s="106" t="s">
        <v>197</v>
      </c>
      <c r="C27" s="65"/>
      <c r="D27" s="66"/>
      <c r="E27" s="67"/>
      <c r="F27" s="57"/>
      <c r="G27" s="68"/>
    </row>
    <row r="28" spans="1:7" ht="15" customHeight="1">
      <c r="A28" s="63"/>
      <c r="B28" s="105" t="s">
        <v>198</v>
      </c>
      <c r="C28" s="65"/>
      <c r="D28" s="66"/>
      <c r="E28" s="67"/>
      <c r="F28" s="57"/>
      <c r="G28" s="68"/>
    </row>
    <row r="29" spans="1:7" ht="15" customHeight="1">
      <c r="A29" s="63"/>
      <c r="B29" s="105" t="s">
        <v>199</v>
      </c>
      <c r="C29" s="65"/>
      <c r="D29" s="66"/>
      <c r="E29" s="67"/>
      <c r="F29" s="57"/>
      <c r="G29" s="68"/>
    </row>
    <row r="30" spans="1:7" ht="15" customHeight="1">
      <c r="A30" s="63"/>
      <c r="B30" s="105" t="s">
        <v>200</v>
      </c>
      <c r="C30" s="65"/>
      <c r="D30" s="66"/>
      <c r="E30" s="67"/>
      <c r="F30" s="57"/>
      <c r="G30" s="68"/>
    </row>
    <row r="31" spans="1:7" ht="15" customHeight="1">
      <c r="A31" s="63"/>
      <c r="B31" s="105" t="s">
        <v>201</v>
      </c>
      <c r="C31" s="65"/>
      <c r="D31" s="66"/>
      <c r="E31" s="67"/>
      <c r="F31" s="57"/>
      <c r="G31" s="68"/>
    </row>
    <row r="32" spans="1:7" ht="15" customHeight="1">
      <c r="A32" s="63"/>
      <c r="B32" s="105" t="s">
        <v>202</v>
      </c>
      <c r="C32" s="65"/>
      <c r="D32" s="66"/>
      <c r="E32" s="67"/>
      <c r="F32" s="57"/>
      <c r="G32" s="68"/>
    </row>
    <row r="33" spans="1:7" ht="15" customHeight="1">
      <c r="A33" s="63"/>
      <c r="B33" s="105"/>
      <c r="C33" s="65"/>
      <c r="D33" s="66"/>
      <c r="E33" s="67"/>
      <c r="F33" s="57"/>
      <c r="G33" s="68"/>
    </row>
    <row r="34" spans="1:7" ht="15" customHeight="1">
      <c r="A34" s="63"/>
      <c r="B34" s="106" t="s">
        <v>195</v>
      </c>
      <c r="C34" s="65"/>
      <c r="D34" s="66"/>
      <c r="E34" s="67"/>
      <c r="F34" s="57"/>
      <c r="G34" s="68"/>
    </row>
    <row r="35" spans="1:7" ht="15" customHeight="1">
      <c r="A35" s="63"/>
      <c r="B35" s="105" t="s">
        <v>203</v>
      </c>
      <c r="C35" s="65"/>
      <c r="D35" s="66"/>
      <c r="E35" s="67"/>
      <c r="F35" s="57"/>
      <c r="G35" s="68"/>
    </row>
    <row r="36" spans="1:7" ht="15" customHeight="1">
      <c r="A36" s="63"/>
      <c r="B36" s="105" t="s">
        <v>204</v>
      </c>
      <c r="C36" s="65"/>
      <c r="D36" s="66"/>
      <c r="E36" s="67"/>
      <c r="F36" s="57"/>
      <c r="G36" s="68"/>
    </row>
    <row r="37" spans="1:7" ht="15" customHeight="1">
      <c r="A37" s="63"/>
      <c r="B37" s="105" t="s">
        <v>205</v>
      </c>
      <c r="C37" s="65"/>
      <c r="D37" s="66"/>
      <c r="E37" s="67"/>
      <c r="F37" s="57"/>
      <c r="G37" s="68"/>
    </row>
    <row r="38" spans="1:7" ht="15" customHeight="1">
      <c r="A38" s="63"/>
      <c r="B38" s="105" t="s">
        <v>206</v>
      </c>
      <c r="C38" s="65"/>
      <c r="D38" s="66"/>
      <c r="E38" s="67"/>
      <c r="F38" s="57"/>
      <c r="G38" s="68"/>
    </row>
    <row r="39" spans="1:7" ht="15" customHeight="1">
      <c r="A39" s="63"/>
      <c r="B39" s="105" t="s">
        <v>204</v>
      </c>
      <c r="C39" s="65"/>
      <c r="D39" s="66"/>
      <c r="E39" s="67"/>
      <c r="F39" s="57"/>
      <c r="G39" s="68"/>
    </row>
    <row r="40" spans="1:7" ht="15" customHeight="1">
      <c r="A40" s="63"/>
      <c r="B40" s="105" t="s">
        <v>207</v>
      </c>
      <c r="C40" s="65"/>
      <c r="D40" s="66"/>
      <c r="E40" s="67"/>
      <c r="F40" s="57"/>
      <c r="G40" s="68"/>
    </row>
    <row r="41" spans="1:7" ht="15" customHeight="1">
      <c r="A41" s="63"/>
      <c r="B41" s="105"/>
      <c r="C41" s="65"/>
      <c r="D41" s="66"/>
      <c r="E41" s="67"/>
      <c r="F41" s="57"/>
      <c r="G41" s="68"/>
    </row>
    <row r="42" spans="1:7" ht="15" customHeight="1">
      <c r="A42" s="63"/>
      <c r="B42" s="106" t="s">
        <v>196</v>
      </c>
      <c r="C42" s="65"/>
      <c r="D42" s="66"/>
      <c r="E42" s="67"/>
      <c r="F42" s="57"/>
      <c r="G42" s="68"/>
    </row>
    <row r="43" spans="1:7" ht="15" customHeight="1">
      <c r="A43" s="63"/>
      <c r="B43" s="105" t="s">
        <v>208</v>
      </c>
      <c r="C43" s="65"/>
      <c r="D43" s="66"/>
      <c r="E43" s="67"/>
      <c r="F43" s="57"/>
      <c r="G43" s="68"/>
    </row>
    <row r="44" spans="1:7" ht="15" customHeight="1">
      <c r="A44" s="63"/>
      <c r="B44" s="105" t="s">
        <v>209</v>
      </c>
      <c r="C44" s="65"/>
      <c r="D44" s="66"/>
      <c r="E44" s="67"/>
      <c r="F44" s="57"/>
      <c r="G44" s="68"/>
    </row>
    <row r="45" spans="1:7" ht="15" customHeight="1">
      <c r="A45" s="63"/>
      <c r="B45" s="105" t="s">
        <v>210</v>
      </c>
      <c r="C45" s="65"/>
      <c r="D45" s="66"/>
      <c r="E45" s="67"/>
      <c r="F45" s="57"/>
      <c r="G45" s="68"/>
    </row>
    <row r="46" spans="1:7" ht="15" customHeight="1">
      <c r="A46" s="63"/>
      <c r="B46" s="105" t="s">
        <v>211</v>
      </c>
      <c r="C46" s="65"/>
      <c r="D46" s="66"/>
      <c r="E46" s="67"/>
      <c r="F46" s="57"/>
      <c r="G46" s="68"/>
    </row>
    <row r="47" spans="1:7" ht="15" customHeight="1">
      <c r="A47" s="63"/>
      <c r="B47" s="105" t="s">
        <v>212</v>
      </c>
      <c r="C47" s="65"/>
      <c r="D47" s="66"/>
      <c r="E47" s="67"/>
      <c r="F47" s="57"/>
      <c r="G47" s="68"/>
    </row>
    <row r="48" spans="1:7" ht="15" customHeight="1">
      <c r="A48" s="63"/>
      <c r="B48" s="105" t="s">
        <v>234</v>
      </c>
      <c r="C48" s="65"/>
      <c r="D48" s="66"/>
      <c r="E48" s="67"/>
      <c r="F48" s="57"/>
      <c r="G48" s="68"/>
    </row>
    <row r="49" spans="1:7" ht="15" customHeight="1">
      <c r="A49" s="63"/>
      <c r="B49" s="105" t="s">
        <v>213</v>
      </c>
      <c r="C49" s="65"/>
      <c r="D49" s="66"/>
      <c r="E49" s="67"/>
      <c r="F49" s="57"/>
      <c r="G49" s="68"/>
    </row>
    <row r="50" spans="1:7" ht="15" customHeight="1">
      <c r="A50" s="63"/>
      <c r="B50" s="105" t="s">
        <v>235</v>
      </c>
      <c r="C50" s="65"/>
      <c r="D50" s="66"/>
      <c r="E50" s="67"/>
      <c r="F50" s="57"/>
      <c r="G50" s="68"/>
    </row>
    <row r="51" spans="1:7" ht="15" customHeight="1">
      <c r="A51" s="63"/>
      <c r="B51" s="105" t="s">
        <v>214</v>
      </c>
      <c r="C51" s="65"/>
      <c r="D51" s="66"/>
      <c r="E51" s="67"/>
      <c r="F51" s="57"/>
      <c r="G51" s="68"/>
    </row>
    <row r="52" spans="1:7" ht="15" customHeight="1">
      <c r="A52" s="63"/>
      <c r="B52" s="105" t="s">
        <v>215</v>
      </c>
      <c r="C52" s="65"/>
      <c r="D52" s="66"/>
      <c r="E52" s="67"/>
      <c r="F52" s="57"/>
      <c r="G52" s="68"/>
    </row>
    <row r="53" spans="1:7" ht="15" customHeight="1">
      <c r="A53" s="63"/>
      <c r="B53" s="105"/>
      <c r="C53" s="65"/>
      <c r="D53" s="66"/>
      <c r="E53" s="67"/>
      <c r="F53" s="57"/>
      <c r="G53" s="68"/>
    </row>
    <row r="54" spans="1:7" ht="15" customHeight="1">
      <c r="A54" s="63"/>
      <c r="B54" s="64" t="s">
        <v>216</v>
      </c>
      <c r="C54" s="65"/>
      <c r="D54" s="66"/>
      <c r="E54" s="67"/>
      <c r="F54" s="57"/>
      <c r="G54" s="68"/>
    </row>
    <row r="55" spans="1:7" ht="15" customHeight="1">
      <c r="A55" s="63"/>
      <c r="B55" s="64" t="s">
        <v>217</v>
      </c>
      <c r="C55" s="65"/>
      <c r="D55" s="66"/>
      <c r="E55" s="67"/>
      <c r="F55" s="57"/>
      <c r="G55" s="68"/>
    </row>
    <row r="56" spans="1:7" ht="15" customHeight="1">
      <c r="A56" s="63"/>
      <c r="B56" s="64" t="s">
        <v>145</v>
      </c>
      <c r="C56" s="65"/>
      <c r="D56" s="66"/>
      <c r="E56" s="67"/>
      <c r="F56" s="57"/>
      <c r="G56" s="68"/>
    </row>
    <row r="57" spans="1:7" ht="15" customHeight="1">
      <c r="A57" s="69"/>
      <c r="B57" s="33"/>
      <c r="C57" s="70"/>
      <c r="D57" s="71"/>
      <c r="E57" s="72"/>
      <c r="F57" s="57"/>
      <c r="G57" s="68"/>
    </row>
    <row r="58" spans="1:7" ht="15" customHeight="1">
      <c r="A58" s="76" t="s">
        <v>52</v>
      </c>
      <c r="B58" s="74" t="s">
        <v>53</v>
      </c>
      <c r="C58" s="75" t="s">
        <v>54</v>
      </c>
      <c r="D58" s="77" t="s">
        <v>4</v>
      </c>
      <c r="E58" s="78">
        <v>1</v>
      </c>
      <c r="F58" s="33"/>
      <c r="G58" s="68">
        <f>E58*F58</f>
        <v>0</v>
      </c>
    </row>
    <row r="59" spans="1:7" ht="15" customHeight="1">
      <c r="A59" s="76"/>
      <c r="B59" s="74"/>
      <c r="C59" s="75"/>
      <c r="D59" s="77"/>
      <c r="E59" s="78"/>
      <c r="F59" s="57"/>
      <c r="G59" s="68"/>
    </row>
    <row r="60" spans="1:7" ht="15" customHeight="1">
      <c r="A60" s="63">
        <v>2</v>
      </c>
      <c r="B60" s="64" t="s">
        <v>147</v>
      </c>
      <c r="C60" s="75"/>
      <c r="D60" s="81"/>
      <c r="E60" s="7"/>
      <c r="F60" s="7"/>
      <c r="G60" s="7"/>
    </row>
    <row r="61" spans="1:7" ht="15" customHeight="1">
      <c r="A61" s="63"/>
      <c r="B61" s="64" t="s">
        <v>177</v>
      </c>
      <c r="C61" s="75"/>
      <c r="D61" s="81"/>
      <c r="E61" s="7"/>
      <c r="F61" s="7"/>
      <c r="G61" s="7"/>
    </row>
    <row r="62" spans="1:7" ht="15" customHeight="1">
      <c r="A62" s="63"/>
      <c r="B62" s="64"/>
      <c r="C62" s="75"/>
      <c r="D62" s="81"/>
      <c r="E62" s="7"/>
      <c r="F62" s="7"/>
      <c r="G62" s="7"/>
    </row>
    <row r="63" spans="1:7" ht="15" customHeight="1">
      <c r="A63" s="63"/>
      <c r="B63" s="106" t="s">
        <v>197</v>
      </c>
      <c r="C63" s="75"/>
      <c r="D63" s="81"/>
      <c r="E63" s="7"/>
      <c r="F63" s="7"/>
      <c r="G63" s="7"/>
    </row>
    <row r="64" spans="1:7" ht="15" customHeight="1">
      <c r="A64" s="63"/>
      <c r="B64" s="105" t="s">
        <v>226</v>
      </c>
      <c r="C64" s="75"/>
      <c r="D64" s="81"/>
      <c r="E64" s="7"/>
      <c r="F64" s="7"/>
      <c r="G64" s="7"/>
    </row>
    <row r="65" spans="1:7" ht="15" customHeight="1">
      <c r="A65" s="63"/>
      <c r="B65" s="105" t="s">
        <v>199</v>
      </c>
      <c r="C65" s="75"/>
      <c r="D65" s="81"/>
      <c r="E65" s="7"/>
      <c r="F65" s="7"/>
      <c r="G65" s="7"/>
    </row>
    <row r="66" spans="1:7" ht="15" customHeight="1">
      <c r="A66" s="63"/>
      <c r="B66" s="105" t="s">
        <v>227</v>
      </c>
      <c r="C66" s="75"/>
      <c r="D66" s="81"/>
      <c r="E66" s="7"/>
      <c r="F66" s="7"/>
      <c r="G66" s="7"/>
    </row>
    <row r="67" spans="1:7" ht="15" customHeight="1">
      <c r="A67" s="63"/>
      <c r="B67" s="105" t="s">
        <v>201</v>
      </c>
      <c r="C67" s="75"/>
      <c r="D67" s="81"/>
      <c r="E67" s="7"/>
      <c r="F67" s="7"/>
      <c r="G67" s="7"/>
    </row>
    <row r="68" spans="1:7" ht="15" customHeight="1">
      <c r="A68" s="63"/>
      <c r="B68" s="105" t="s">
        <v>228</v>
      </c>
      <c r="C68" s="75"/>
      <c r="D68" s="81"/>
      <c r="E68" s="7"/>
      <c r="F68" s="7"/>
      <c r="G68" s="7"/>
    </row>
    <row r="69" spans="1:7" ht="15" customHeight="1">
      <c r="A69" s="63"/>
      <c r="B69" s="105"/>
      <c r="C69" s="75"/>
      <c r="D69" s="81"/>
      <c r="E69" s="7"/>
      <c r="F69" s="7"/>
      <c r="G69" s="7"/>
    </row>
    <row r="70" spans="1:7" ht="15" customHeight="1">
      <c r="A70" s="63"/>
      <c r="B70" s="106" t="s">
        <v>195</v>
      </c>
      <c r="C70" s="75"/>
      <c r="D70" s="81"/>
      <c r="E70" s="7"/>
      <c r="F70" s="7"/>
      <c r="G70" s="7"/>
    </row>
    <row r="71" spans="1:7" ht="15" customHeight="1">
      <c r="A71" s="63"/>
      <c r="B71" s="105" t="s">
        <v>203</v>
      </c>
      <c r="C71" s="75"/>
      <c r="D71" s="81"/>
      <c r="E71" s="7"/>
      <c r="F71" s="7"/>
      <c r="G71" s="7"/>
    </row>
    <row r="72" spans="1:7" ht="15" customHeight="1">
      <c r="A72" s="63"/>
      <c r="B72" s="105" t="s">
        <v>204</v>
      </c>
      <c r="C72" s="75"/>
      <c r="D72" s="81"/>
      <c r="E72" s="7"/>
      <c r="F72" s="7"/>
      <c r="G72" s="7"/>
    </row>
    <row r="73" spans="1:7" ht="15" customHeight="1">
      <c r="A73" s="63"/>
      <c r="B73" s="105" t="s">
        <v>229</v>
      </c>
      <c r="C73" s="75"/>
      <c r="D73" s="81"/>
      <c r="E73" s="7"/>
      <c r="F73" s="7"/>
      <c r="G73" s="7"/>
    </row>
    <row r="74" spans="1:7" ht="15" customHeight="1">
      <c r="A74" s="63"/>
      <c r="B74" s="105" t="s">
        <v>206</v>
      </c>
      <c r="C74" s="75"/>
      <c r="D74" s="81"/>
      <c r="E74" s="7"/>
      <c r="F74" s="7"/>
      <c r="G74" s="7"/>
    </row>
    <row r="75" spans="1:7" ht="15" customHeight="1">
      <c r="A75" s="63"/>
      <c r="B75" s="105" t="s">
        <v>204</v>
      </c>
      <c r="C75" s="75"/>
      <c r="D75" s="81"/>
      <c r="E75" s="7"/>
      <c r="F75" s="7"/>
      <c r="G75" s="7"/>
    </row>
    <row r="76" spans="1:7" ht="15" customHeight="1">
      <c r="A76" s="63"/>
      <c r="B76" s="105" t="s">
        <v>230</v>
      </c>
      <c r="C76" s="75"/>
      <c r="D76" s="81"/>
      <c r="E76" s="7"/>
      <c r="F76" s="7"/>
      <c r="G76" s="7"/>
    </row>
    <row r="77" spans="1:7" ht="15" customHeight="1">
      <c r="A77" s="63"/>
      <c r="B77" s="105"/>
      <c r="C77" s="75"/>
      <c r="D77" s="81"/>
      <c r="E77" s="7"/>
      <c r="F77" s="7"/>
      <c r="G77" s="7"/>
    </row>
    <row r="78" spans="1:7" ht="15" customHeight="1">
      <c r="A78" s="63"/>
      <c r="B78" s="106" t="s">
        <v>196</v>
      </c>
      <c r="C78" s="75"/>
      <c r="D78" s="81"/>
      <c r="E78" s="7"/>
      <c r="F78" s="7"/>
      <c r="G78" s="7"/>
    </row>
    <row r="79" spans="1:7" ht="15" customHeight="1">
      <c r="A79" s="63"/>
      <c r="B79" s="105" t="s">
        <v>208</v>
      </c>
      <c r="C79" s="75"/>
      <c r="D79" s="81"/>
      <c r="E79" s="7"/>
      <c r="F79" s="7"/>
      <c r="G79" s="7"/>
    </row>
    <row r="80" spans="1:7" ht="15" customHeight="1">
      <c r="A80" s="63"/>
      <c r="B80" s="105" t="s">
        <v>231</v>
      </c>
      <c r="C80" s="75"/>
      <c r="D80" s="81"/>
      <c r="E80" s="7"/>
      <c r="F80" s="7"/>
      <c r="G80" s="7"/>
    </row>
    <row r="81" spans="1:7" ht="15" customHeight="1">
      <c r="A81" s="63"/>
      <c r="B81" s="105" t="s">
        <v>210</v>
      </c>
      <c r="C81" s="75"/>
      <c r="D81" s="81"/>
      <c r="E81" s="7"/>
      <c r="F81" s="7"/>
      <c r="G81" s="7"/>
    </row>
    <row r="82" spans="1:7" ht="15" customHeight="1">
      <c r="A82" s="63"/>
      <c r="B82" s="105" t="s">
        <v>231</v>
      </c>
      <c r="C82" s="75"/>
      <c r="D82" s="81"/>
      <c r="E82" s="7"/>
      <c r="F82" s="7"/>
      <c r="G82" s="7"/>
    </row>
    <row r="83" spans="1:7" ht="15" customHeight="1">
      <c r="A83" s="63"/>
      <c r="B83" s="105" t="s">
        <v>212</v>
      </c>
      <c r="C83" s="75"/>
      <c r="D83" s="81"/>
      <c r="E83" s="7"/>
      <c r="F83" s="7"/>
      <c r="G83" s="7"/>
    </row>
    <row r="84" spans="1:7" ht="15" customHeight="1">
      <c r="A84" s="63"/>
      <c r="B84" s="105" t="s">
        <v>232</v>
      </c>
      <c r="C84" s="75"/>
      <c r="D84" s="81"/>
      <c r="E84" s="7"/>
      <c r="F84" s="7"/>
      <c r="G84" s="7"/>
    </row>
    <row r="85" spans="1:7" ht="15" customHeight="1">
      <c r="A85" s="63"/>
      <c r="B85" s="105" t="s">
        <v>213</v>
      </c>
      <c r="C85" s="75"/>
      <c r="D85" s="81"/>
      <c r="E85" s="7"/>
      <c r="F85" s="7"/>
      <c r="G85" s="7"/>
    </row>
    <row r="86" spans="1:7" ht="15" customHeight="1">
      <c r="A86" s="63"/>
      <c r="B86" s="105" t="s">
        <v>233</v>
      </c>
      <c r="C86" s="75"/>
      <c r="D86" s="81"/>
      <c r="E86" s="7"/>
      <c r="F86" s="7"/>
      <c r="G86" s="7"/>
    </row>
    <row r="87" spans="1:7" ht="15" customHeight="1">
      <c r="A87" s="63"/>
      <c r="B87" s="105" t="s">
        <v>214</v>
      </c>
      <c r="C87" s="75"/>
      <c r="D87" s="81"/>
      <c r="E87" s="7"/>
      <c r="F87" s="7"/>
      <c r="G87" s="7"/>
    </row>
    <row r="88" spans="1:7" ht="15" customHeight="1">
      <c r="A88" s="63"/>
      <c r="B88" s="105" t="s">
        <v>236</v>
      </c>
      <c r="C88" s="75"/>
      <c r="D88" s="81"/>
      <c r="E88" s="7"/>
      <c r="F88" s="7"/>
      <c r="G88" s="7"/>
    </row>
    <row r="89" spans="1:7" ht="15" customHeight="1">
      <c r="A89" s="63"/>
      <c r="B89" s="64"/>
      <c r="C89" s="75"/>
      <c r="D89" s="81"/>
      <c r="E89" s="7"/>
      <c r="F89" s="7"/>
      <c r="G89" s="7"/>
    </row>
    <row r="90" spans="1:7" ht="15" customHeight="1">
      <c r="A90" s="63"/>
      <c r="B90" s="110" t="s">
        <v>224</v>
      </c>
      <c r="C90" s="75"/>
      <c r="D90" s="81"/>
      <c r="E90" s="7"/>
      <c r="F90" s="7"/>
      <c r="G90" s="7"/>
    </row>
    <row r="91" spans="1:7" ht="15" customHeight="1">
      <c r="A91" s="63"/>
      <c r="B91" s="110" t="s">
        <v>225</v>
      </c>
      <c r="C91" s="75"/>
      <c r="D91" s="81"/>
      <c r="E91" s="7"/>
      <c r="F91" s="7"/>
      <c r="G91" s="7"/>
    </row>
    <row r="92" spans="1:7" ht="15" customHeight="1">
      <c r="A92" s="79"/>
      <c r="B92" s="110" t="s">
        <v>145</v>
      </c>
      <c r="C92" s="56"/>
      <c r="D92" s="77"/>
      <c r="E92" s="78"/>
      <c r="F92" s="57"/>
      <c r="G92" s="68"/>
    </row>
    <row r="93" spans="1:7" ht="15" customHeight="1">
      <c r="A93" s="79"/>
      <c r="B93" s="33"/>
      <c r="C93" s="56"/>
      <c r="D93" s="77"/>
      <c r="E93" s="82"/>
      <c r="F93" s="57"/>
      <c r="G93" s="68"/>
    </row>
    <row r="94" spans="1:7" ht="15" customHeight="1">
      <c r="A94" s="76" t="s">
        <v>52</v>
      </c>
      <c r="B94" s="74" t="s">
        <v>53</v>
      </c>
      <c r="C94" s="75" t="s">
        <v>54</v>
      </c>
      <c r="D94" s="77" t="s">
        <v>4</v>
      </c>
      <c r="E94" s="78">
        <v>21</v>
      </c>
      <c r="F94" s="33"/>
      <c r="G94" s="68">
        <f>E94*F94</f>
        <v>0</v>
      </c>
    </row>
    <row r="95" spans="1:7" ht="15" customHeight="1">
      <c r="A95" s="76"/>
      <c r="B95" s="74"/>
      <c r="C95" s="75"/>
      <c r="D95" s="77"/>
      <c r="E95" s="78"/>
      <c r="F95" s="78"/>
      <c r="G95" s="68"/>
    </row>
    <row r="96" spans="1:7" ht="15" customHeight="1">
      <c r="A96" s="63">
        <v>3</v>
      </c>
      <c r="B96" s="64" t="s">
        <v>148</v>
      </c>
      <c r="C96" s="75"/>
      <c r="D96" s="81"/>
      <c r="E96" s="7"/>
      <c r="F96" s="7"/>
      <c r="G96" s="7"/>
    </row>
    <row r="97" spans="1:7" ht="15" customHeight="1">
      <c r="A97" s="63"/>
      <c r="B97" s="64" t="s">
        <v>184</v>
      </c>
      <c r="C97" s="75"/>
      <c r="D97" s="81"/>
      <c r="E97" s="7"/>
      <c r="F97" s="7"/>
      <c r="G97" s="7"/>
    </row>
    <row r="98" spans="1:7" ht="15" customHeight="1">
      <c r="A98" s="63"/>
      <c r="B98" s="64"/>
      <c r="C98" s="75"/>
      <c r="D98" s="81"/>
      <c r="E98" s="7"/>
      <c r="F98" s="7"/>
      <c r="G98" s="7"/>
    </row>
    <row r="99" spans="1:7" ht="15" customHeight="1">
      <c r="A99" s="63"/>
      <c r="B99" s="106" t="s">
        <v>197</v>
      </c>
      <c r="C99" s="75"/>
      <c r="D99" s="81"/>
      <c r="E99" s="7"/>
      <c r="F99" s="7"/>
      <c r="G99" s="7"/>
    </row>
    <row r="100" spans="1:7" ht="15" customHeight="1">
      <c r="A100" s="63"/>
      <c r="B100" s="105" t="s">
        <v>239</v>
      </c>
      <c r="C100" s="75"/>
      <c r="D100" s="81"/>
      <c r="E100" s="7"/>
      <c r="F100" s="7"/>
      <c r="G100" s="7"/>
    </row>
    <row r="101" spans="1:7" ht="15" customHeight="1">
      <c r="A101" s="63"/>
      <c r="B101" s="105" t="s">
        <v>199</v>
      </c>
      <c r="C101" s="75"/>
      <c r="D101" s="81"/>
      <c r="E101" s="7"/>
      <c r="F101" s="7"/>
      <c r="G101" s="7"/>
    </row>
    <row r="102" spans="1:7" ht="15" customHeight="1">
      <c r="A102" s="63"/>
      <c r="B102" s="105" t="s">
        <v>240</v>
      </c>
      <c r="C102" s="75"/>
      <c r="D102" s="81"/>
      <c r="E102" s="7"/>
      <c r="F102" s="7"/>
      <c r="G102" s="7"/>
    </row>
    <row r="103" spans="1:7" ht="15" customHeight="1">
      <c r="A103" s="63"/>
      <c r="B103" s="105" t="s">
        <v>201</v>
      </c>
      <c r="C103" s="75"/>
      <c r="D103" s="81"/>
      <c r="E103" s="7"/>
      <c r="F103" s="7"/>
      <c r="G103" s="7"/>
    </row>
    <row r="104" spans="1:7" ht="15" customHeight="1">
      <c r="A104" s="63"/>
      <c r="B104" s="105" t="s">
        <v>241</v>
      </c>
      <c r="C104" s="75"/>
      <c r="D104" s="81"/>
      <c r="E104" s="7"/>
      <c r="F104" s="7"/>
      <c r="G104" s="7"/>
    </row>
    <row r="105" spans="1:7" ht="15" customHeight="1">
      <c r="A105" s="63"/>
      <c r="B105" s="105"/>
      <c r="C105" s="75"/>
      <c r="D105" s="81"/>
      <c r="E105" s="7"/>
      <c r="F105" s="7"/>
      <c r="G105" s="7"/>
    </row>
    <row r="106" spans="1:7" ht="15" customHeight="1">
      <c r="A106" s="63"/>
      <c r="B106" s="106" t="s">
        <v>195</v>
      </c>
      <c r="C106" s="75"/>
      <c r="D106" s="81"/>
      <c r="E106" s="7"/>
      <c r="F106" s="7"/>
      <c r="G106" s="7"/>
    </row>
    <row r="107" spans="1:7" ht="15" customHeight="1">
      <c r="A107" s="63"/>
      <c r="B107" s="105" t="s">
        <v>203</v>
      </c>
      <c r="C107" s="75"/>
      <c r="D107" s="81"/>
      <c r="E107" s="7"/>
      <c r="F107" s="7"/>
      <c r="G107" s="7"/>
    </row>
    <row r="108" spans="1:7" ht="15" customHeight="1">
      <c r="A108" s="63"/>
      <c r="B108" s="105" t="s">
        <v>204</v>
      </c>
      <c r="C108" s="75"/>
      <c r="D108" s="81"/>
      <c r="E108" s="7"/>
      <c r="F108" s="7"/>
      <c r="G108" s="7"/>
    </row>
    <row r="109" spans="1:7" ht="15" customHeight="1">
      <c r="A109" s="63"/>
      <c r="B109" s="105" t="s">
        <v>242</v>
      </c>
      <c r="C109" s="75"/>
      <c r="D109" s="81"/>
      <c r="E109" s="7"/>
      <c r="F109" s="7"/>
      <c r="G109" s="7"/>
    </row>
    <row r="110" spans="1:7" ht="15" customHeight="1">
      <c r="A110" s="63"/>
      <c r="B110" s="105" t="s">
        <v>206</v>
      </c>
      <c r="C110" s="75"/>
      <c r="D110" s="81"/>
      <c r="E110" s="7"/>
      <c r="F110" s="7"/>
      <c r="G110" s="7"/>
    </row>
    <row r="111" spans="1:7" ht="15" customHeight="1">
      <c r="A111" s="63"/>
      <c r="B111" s="105" t="s">
        <v>204</v>
      </c>
      <c r="C111" s="75"/>
      <c r="D111" s="81"/>
      <c r="E111" s="7"/>
      <c r="F111" s="7"/>
      <c r="G111" s="7"/>
    </row>
    <row r="112" spans="1:7" ht="15" customHeight="1">
      <c r="A112" s="63"/>
      <c r="B112" s="105" t="s">
        <v>243</v>
      </c>
      <c r="C112" s="75"/>
      <c r="D112" s="81"/>
      <c r="E112" s="7"/>
      <c r="F112" s="7"/>
      <c r="G112" s="7"/>
    </row>
    <row r="113" spans="1:7" ht="15" customHeight="1">
      <c r="A113" s="63"/>
      <c r="B113" s="105"/>
      <c r="C113" s="75"/>
      <c r="D113" s="81"/>
      <c r="E113" s="7"/>
      <c r="F113" s="7"/>
      <c r="G113" s="7"/>
    </row>
    <row r="114" spans="1:7" ht="15" customHeight="1">
      <c r="A114" s="63"/>
      <c r="B114" s="106" t="s">
        <v>196</v>
      </c>
      <c r="C114" s="75"/>
      <c r="D114" s="81"/>
      <c r="E114" s="7"/>
      <c r="F114" s="7"/>
      <c r="G114" s="7"/>
    </row>
    <row r="115" spans="1:7" ht="15" customHeight="1">
      <c r="A115" s="63"/>
      <c r="B115" s="105" t="s">
        <v>208</v>
      </c>
      <c r="C115" s="75"/>
      <c r="D115" s="81"/>
      <c r="E115" s="7"/>
      <c r="F115" s="7"/>
      <c r="G115" s="7"/>
    </row>
    <row r="116" spans="1:7" ht="15" customHeight="1">
      <c r="A116" s="63"/>
      <c r="B116" s="105" t="s">
        <v>244</v>
      </c>
      <c r="C116" s="75"/>
      <c r="D116" s="81"/>
      <c r="E116" s="7"/>
      <c r="F116" s="7"/>
      <c r="G116" s="7"/>
    </row>
    <row r="117" spans="1:7" ht="15" customHeight="1">
      <c r="A117" s="63"/>
      <c r="B117" s="105" t="s">
        <v>210</v>
      </c>
      <c r="C117" s="75"/>
      <c r="D117" s="81"/>
      <c r="E117" s="7"/>
      <c r="F117" s="7"/>
      <c r="G117" s="7"/>
    </row>
    <row r="118" spans="1:7" ht="15" customHeight="1">
      <c r="A118" s="63"/>
      <c r="B118" s="105" t="s">
        <v>245</v>
      </c>
      <c r="C118" s="75"/>
      <c r="D118" s="81"/>
      <c r="E118" s="7"/>
      <c r="F118" s="7"/>
      <c r="G118" s="7"/>
    </row>
    <row r="119" spans="1:7" ht="15" customHeight="1">
      <c r="A119" s="63"/>
      <c r="B119" s="105" t="s">
        <v>212</v>
      </c>
      <c r="C119" s="75"/>
      <c r="D119" s="81"/>
      <c r="E119" s="7"/>
      <c r="F119" s="7"/>
      <c r="G119" s="7"/>
    </row>
    <row r="120" spans="1:7" ht="15" customHeight="1">
      <c r="A120" s="63"/>
      <c r="B120" s="105" t="s">
        <v>232</v>
      </c>
      <c r="C120" s="75"/>
      <c r="D120" s="81"/>
      <c r="E120" s="7"/>
      <c r="F120" s="7"/>
      <c r="G120" s="7"/>
    </row>
    <row r="121" spans="1:7" ht="15" customHeight="1">
      <c r="A121" s="63"/>
      <c r="B121" s="105" t="s">
        <v>213</v>
      </c>
      <c r="C121" s="75"/>
      <c r="D121" s="81"/>
      <c r="E121" s="7"/>
      <c r="F121" s="7"/>
      <c r="G121" s="7"/>
    </row>
    <row r="122" spans="1:7" ht="15" customHeight="1">
      <c r="A122" s="63"/>
      <c r="B122" s="105" t="s">
        <v>233</v>
      </c>
      <c r="C122" s="75"/>
      <c r="D122" s="81"/>
      <c r="E122" s="7"/>
      <c r="F122" s="7"/>
      <c r="G122" s="7"/>
    </row>
    <row r="123" spans="1:7" ht="15" customHeight="1">
      <c r="A123" s="63"/>
      <c r="B123" s="105" t="s">
        <v>214</v>
      </c>
      <c r="C123" s="75"/>
      <c r="D123" s="81"/>
      <c r="E123" s="7"/>
      <c r="F123" s="7"/>
      <c r="G123" s="7"/>
    </row>
    <row r="124" spans="1:7" ht="15" customHeight="1">
      <c r="A124" s="63"/>
      <c r="B124" s="105" t="s">
        <v>246</v>
      </c>
      <c r="C124" s="75"/>
      <c r="D124" s="81"/>
      <c r="E124" s="7"/>
      <c r="F124" s="7"/>
      <c r="G124" s="7"/>
    </row>
    <row r="125" spans="1:7" ht="15" customHeight="1">
      <c r="A125" s="63"/>
      <c r="B125" s="64"/>
      <c r="C125" s="75"/>
      <c r="D125" s="81"/>
      <c r="E125" s="7"/>
      <c r="F125" s="7"/>
      <c r="G125" s="7"/>
    </row>
    <row r="126" spans="1:7" ht="15" customHeight="1">
      <c r="A126" s="79"/>
      <c r="B126" s="64" t="s">
        <v>237</v>
      </c>
      <c r="C126" s="56"/>
      <c r="D126" s="77"/>
      <c r="E126" s="78"/>
      <c r="F126" s="57"/>
      <c r="G126" s="68"/>
    </row>
    <row r="127" spans="1:7" ht="15" customHeight="1">
      <c r="A127" s="79"/>
      <c r="B127" s="64" t="s">
        <v>238</v>
      </c>
      <c r="C127" s="56"/>
      <c r="D127" s="77"/>
      <c r="E127" s="82"/>
      <c r="F127" s="57"/>
      <c r="G127" s="68"/>
    </row>
    <row r="128" spans="1:7" ht="15" customHeight="1">
      <c r="A128" s="79"/>
      <c r="B128" s="64" t="s">
        <v>145</v>
      </c>
      <c r="C128" s="56"/>
      <c r="D128" s="77"/>
      <c r="E128" s="82"/>
      <c r="F128" s="57"/>
      <c r="G128" s="68"/>
    </row>
    <row r="129" spans="1:7" ht="15" customHeight="1">
      <c r="A129" s="79"/>
      <c r="B129" s="33"/>
      <c r="C129" s="56"/>
      <c r="D129" s="77"/>
      <c r="E129" s="82"/>
      <c r="F129" s="57"/>
      <c r="G129" s="68"/>
    </row>
    <row r="130" spans="1:7" ht="15" customHeight="1">
      <c r="A130" s="76" t="s">
        <v>52</v>
      </c>
      <c r="B130" s="74" t="s">
        <v>53</v>
      </c>
      <c r="C130" s="75" t="s">
        <v>54</v>
      </c>
      <c r="D130" s="77" t="s">
        <v>4</v>
      </c>
      <c r="E130" s="78">
        <v>1</v>
      </c>
      <c r="F130" s="33"/>
      <c r="G130" s="68">
        <f>E130*F130</f>
        <v>0</v>
      </c>
    </row>
    <row r="131" spans="1:7" ht="15" customHeight="1">
      <c r="A131" s="76"/>
      <c r="B131" s="74"/>
      <c r="C131" s="75"/>
      <c r="D131" s="77"/>
      <c r="E131" s="78"/>
      <c r="F131" s="78"/>
      <c r="G131" s="68"/>
    </row>
    <row r="132" spans="1:7" ht="26.25" customHeight="1">
      <c r="A132" s="59"/>
      <c r="B132" s="96" t="s">
        <v>175</v>
      </c>
      <c r="C132" s="97"/>
      <c r="D132" s="96" t="s">
        <v>10</v>
      </c>
      <c r="E132" s="96" t="s">
        <v>11</v>
      </c>
      <c r="F132" s="98" t="s">
        <v>143</v>
      </c>
      <c r="G132" s="98" t="s">
        <v>149</v>
      </c>
    </row>
    <row r="133" spans="1:7" ht="15" customHeight="1">
      <c r="A133" s="76"/>
      <c r="B133" s="74"/>
      <c r="C133" s="75"/>
      <c r="D133" s="77"/>
      <c r="E133" s="78"/>
      <c r="F133" s="78"/>
      <c r="G133" s="68"/>
    </row>
    <row r="134" spans="1:7" ht="15" customHeight="1">
      <c r="A134" s="63">
        <v>5</v>
      </c>
      <c r="B134" s="64" t="s">
        <v>164</v>
      </c>
      <c r="C134" s="75"/>
      <c r="D134" s="77" t="s">
        <v>165</v>
      </c>
      <c r="E134" s="78">
        <f>2*SUM(E58:E130)</f>
        <v>46</v>
      </c>
      <c r="F134" s="33"/>
      <c r="G134" s="68">
        <f>E134*F134</f>
        <v>0</v>
      </c>
    </row>
    <row r="135" spans="1:7" ht="15" customHeight="1">
      <c r="A135" s="63"/>
      <c r="B135" s="64"/>
      <c r="C135" s="75"/>
      <c r="D135" s="77"/>
      <c r="E135" s="78"/>
      <c r="F135" s="78"/>
      <c r="G135" s="68"/>
    </row>
    <row r="136" spans="1:7" ht="15" customHeight="1">
      <c r="A136" s="63">
        <v>6</v>
      </c>
      <c r="B136" s="64" t="s">
        <v>166</v>
      </c>
      <c r="C136" s="75"/>
      <c r="D136" s="77" t="s">
        <v>165</v>
      </c>
      <c r="E136" s="78">
        <f>2*SUM(E58:E130)</f>
        <v>46</v>
      </c>
      <c r="F136" s="33"/>
      <c r="G136" s="68">
        <f>E136*F136</f>
        <v>0</v>
      </c>
    </row>
    <row r="137" spans="1:7" ht="15" customHeight="1">
      <c r="A137" s="63"/>
      <c r="B137" s="64"/>
      <c r="C137" s="75"/>
      <c r="D137" s="77"/>
      <c r="E137" s="78"/>
      <c r="F137" s="78"/>
      <c r="G137" s="68"/>
    </row>
    <row r="138" spans="1:7" ht="15" customHeight="1">
      <c r="A138" s="63">
        <v>7</v>
      </c>
      <c r="B138" s="64" t="s">
        <v>167</v>
      </c>
      <c r="C138" s="75"/>
      <c r="D138" s="77" t="s">
        <v>168</v>
      </c>
      <c r="E138" s="78">
        <f>2*SUM(E58:E130)</f>
        <v>46</v>
      </c>
      <c r="F138" s="33"/>
      <c r="G138" s="68">
        <f>E138*F138</f>
        <v>0</v>
      </c>
    </row>
    <row r="139" spans="1:7" ht="15" customHeight="1">
      <c r="A139" s="63"/>
      <c r="B139" s="64"/>
      <c r="C139" s="75"/>
      <c r="D139" s="77"/>
      <c r="E139" s="78"/>
      <c r="F139" s="78"/>
      <c r="G139" s="68"/>
    </row>
    <row r="140" spans="1:7" ht="15" customHeight="1">
      <c r="A140" s="63">
        <v>8</v>
      </c>
      <c r="B140" s="64" t="s">
        <v>169</v>
      </c>
      <c r="C140" s="75"/>
      <c r="D140" s="77" t="s">
        <v>165</v>
      </c>
      <c r="E140" s="78">
        <f>0.5*SUM(E58:E130)</f>
        <v>11.5</v>
      </c>
      <c r="F140" s="33"/>
      <c r="G140" s="68">
        <f>E140*F140</f>
        <v>0</v>
      </c>
    </row>
    <row r="141" spans="1:7" ht="15" customHeight="1">
      <c r="A141" s="63"/>
      <c r="B141" s="64"/>
      <c r="C141" s="75"/>
      <c r="D141" s="77"/>
      <c r="E141" s="78"/>
      <c r="F141" s="78"/>
      <c r="G141" s="68"/>
    </row>
    <row r="142" spans="1:7" ht="15" customHeight="1">
      <c r="A142" s="63">
        <v>9</v>
      </c>
      <c r="B142" s="64" t="s">
        <v>170</v>
      </c>
      <c r="C142" s="75"/>
      <c r="D142" s="77" t="s">
        <v>168</v>
      </c>
      <c r="E142" s="78">
        <f>3*SUM(E58:E130)</f>
        <v>69</v>
      </c>
      <c r="F142" s="33"/>
      <c r="G142" s="68">
        <f>E142*F142</f>
        <v>0</v>
      </c>
    </row>
    <row r="143" spans="1:7" ht="15" customHeight="1">
      <c r="A143" s="63"/>
      <c r="B143" s="64"/>
      <c r="C143" s="75"/>
      <c r="D143" s="77"/>
      <c r="E143" s="78"/>
      <c r="F143" s="78"/>
      <c r="G143" s="68"/>
    </row>
    <row r="144" spans="1:7" ht="15" customHeight="1">
      <c r="A144" s="63">
        <v>10</v>
      </c>
      <c r="B144" s="64" t="s">
        <v>171</v>
      </c>
      <c r="C144" s="75"/>
    </row>
    <row r="145" spans="1:7" ht="15" customHeight="1">
      <c r="A145" s="63"/>
      <c r="B145" s="64" t="s">
        <v>172</v>
      </c>
      <c r="C145" s="75"/>
      <c r="D145" s="77" t="s">
        <v>168</v>
      </c>
      <c r="E145" s="78">
        <f>4*SUM(E58:E130)</f>
        <v>92</v>
      </c>
      <c r="F145" s="33"/>
      <c r="G145" s="68">
        <f>E145*F145</f>
        <v>0</v>
      </c>
    </row>
    <row r="146" spans="1:7" ht="15" customHeight="1">
      <c r="A146" s="63"/>
      <c r="B146" s="64"/>
      <c r="C146" s="75"/>
      <c r="D146" s="77"/>
      <c r="E146" s="78"/>
      <c r="F146" s="78"/>
      <c r="G146" s="68"/>
    </row>
    <row r="147" spans="1:7" ht="15" customHeight="1">
      <c r="A147" s="63">
        <v>11</v>
      </c>
      <c r="B147" s="64" t="s">
        <v>173</v>
      </c>
      <c r="C147" s="75"/>
    </row>
    <row r="148" spans="1:7" ht="15" customHeight="1">
      <c r="A148" s="63"/>
      <c r="B148" s="64" t="s">
        <v>174</v>
      </c>
      <c r="C148" s="75"/>
      <c r="D148" s="77" t="s">
        <v>168</v>
      </c>
      <c r="E148" s="78">
        <f>4*SUM(E58:E130)</f>
        <v>92</v>
      </c>
      <c r="F148" s="33"/>
      <c r="G148" s="68">
        <f>E148*F148</f>
        <v>0</v>
      </c>
    </row>
    <row r="149" spans="1:7" ht="15" customHeight="1">
      <c r="A149" s="76"/>
      <c r="B149" s="74"/>
      <c r="C149" s="75"/>
      <c r="D149" s="77"/>
      <c r="E149" s="78"/>
      <c r="F149" s="78"/>
      <c r="G149" s="68"/>
    </row>
    <row r="150" spans="1:7" ht="15.75">
      <c r="A150" s="84"/>
      <c r="B150" s="85" t="s">
        <v>61</v>
      </c>
      <c r="C150" s="86"/>
      <c r="D150" s="86"/>
      <c r="E150" s="87"/>
      <c r="F150" s="88"/>
      <c r="G150" s="88">
        <f>SUM(G23:G149)</f>
        <v>0</v>
      </c>
    </row>
  </sheetData>
  <sheetProtection password="C1D0" sheet="1" objects="1" scenarios="1" selectLockedCells="1"/>
  <conditionalFormatting sqref="F148 F134 F136 F138 F140 F142 F145 B129 F130 B93 F94 B57 F58">
    <cfRule type="expression" dxfId="6" priority="3">
      <formula>B57=""</formula>
    </cfRule>
  </conditionalFormatting>
  <pageMargins left="0.7" right="0.7" top="0.75" bottom="0.75" header="0.3" footer="0.3"/>
  <pageSetup paperSize="9" scale="8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6"/>
  <sheetViews>
    <sheetView view="pageBreakPreview" topLeftCell="A136" zoomScale="80" zoomScaleNormal="100" zoomScaleSheetLayoutView="80" workbookViewId="0">
      <selection activeCell="B139" sqref="B139"/>
    </sheetView>
  </sheetViews>
  <sheetFormatPr defaultRowHeight="14.25"/>
  <cols>
    <col min="2" max="2" width="44" customWidth="1"/>
    <col min="3" max="3" width="2.625" hidden="1" customWidth="1"/>
    <col min="4" max="4" width="5.625" customWidth="1"/>
    <col min="5" max="5" width="10.875" customWidth="1"/>
    <col min="6" max="6" width="9.625" customWidth="1"/>
    <col min="7" max="7" width="10.25" customWidth="1"/>
  </cols>
  <sheetData>
    <row r="1" spans="1:7" ht="15.75">
      <c r="A1" s="49" t="s">
        <v>73</v>
      </c>
      <c r="B1" s="50" t="s">
        <v>87</v>
      </c>
      <c r="C1" s="51"/>
      <c r="D1" s="51"/>
      <c r="E1" s="51"/>
      <c r="F1" s="52"/>
      <c r="G1" s="53"/>
    </row>
    <row r="2" spans="1:7" ht="78.75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94</v>
      </c>
      <c r="C4" s="56"/>
      <c r="D4" s="56"/>
      <c r="E4" s="56"/>
      <c r="F4" s="57"/>
      <c r="G4" s="56"/>
    </row>
    <row r="5" spans="1:7" ht="15" customHeight="1">
      <c r="A5" s="54"/>
      <c r="B5" s="89" t="s">
        <v>95</v>
      </c>
      <c r="C5" s="56"/>
      <c r="D5" s="56"/>
      <c r="E5" s="56"/>
      <c r="F5" s="57"/>
      <c r="G5" s="56"/>
    </row>
    <row r="6" spans="1:7" ht="15" customHeight="1">
      <c r="A6" s="54"/>
      <c r="B6" s="89" t="s">
        <v>96</v>
      </c>
      <c r="C6" s="56"/>
      <c r="D6" s="56"/>
      <c r="E6" s="56"/>
      <c r="F6" s="57"/>
      <c r="G6" s="56"/>
    </row>
    <row r="7" spans="1:7" ht="24" customHeight="1">
      <c r="A7" s="54"/>
      <c r="B7" s="89" t="s">
        <v>122</v>
      </c>
      <c r="C7" s="56"/>
      <c r="D7" s="56"/>
      <c r="E7" s="56"/>
      <c r="F7" s="57"/>
      <c r="G7" s="56"/>
    </row>
    <row r="8" spans="1:7" ht="14.25" customHeight="1">
      <c r="A8" s="54"/>
      <c r="B8" s="89" t="s">
        <v>123</v>
      </c>
      <c r="C8" s="56"/>
      <c r="D8" s="56"/>
      <c r="E8" s="56"/>
      <c r="F8" s="57"/>
      <c r="G8" s="56"/>
    </row>
    <row r="9" spans="1:7" ht="14.25" customHeight="1">
      <c r="A9" s="54"/>
      <c r="B9" s="89" t="s">
        <v>124</v>
      </c>
      <c r="C9" s="56"/>
      <c r="D9" s="56"/>
      <c r="E9" s="56"/>
      <c r="F9" s="57"/>
      <c r="G9" s="56"/>
    </row>
    <row r="10" spans="1:7" ht="14.25" customHeight="1">
      <c r="A10" s="54"/>
      <c r="B10" s="89" t="s">
        <v>125</v>
      </c>
      <c r="C10" s="56"/>
      <c r="D10" s="56"/>
      <c r="E10" s="56"/>
      <c r="F10" s="57"/>
      <c r="G10" s="56"/>
    </row>
    <row r="11" spans="1:7" ht="14.25" customHeight="1">
      <c r="A11" s="54"/>
      <c r="B11" s="89" t="s">
        <v>126</v>
      </c>
      <c r="C11" s="56"/>
      <c r="D11" s="56"/>
      <c r="E11" s="56"/>
      <c r="F11" s="57"/>
      <c r="G11" s="56"/>
    </row>
    <row r="12" spans="1:7" ht="14.25" customHeight="1">
      <c r="A12" s="54"/>
      <c r="B12" s="89" t="s">
        <v>127</v>
      </c>
      <c r="C12" s="56"/>
      <c r="D12" s="56"/>
      <c r="E12" s="56"/>
      <c r="F12" s="57"/>
      <c r="G12" s="56"/>
    </row>
    <row r="13" spans="1:7" ht="14.25" customHeight="1">
      <c r="A13" s="54"/>
      <c r="B13" s="89" t="s">
        <v>128</v>
      </c>
      <c r="C13" s="56"/>
      <c r="D13" s="56"/>
      <c r="E13" s="56"/>
      <c r="F13" s="57"/>
      <c r="G13" s="56"/>
    </row>
    <row r="14" spans="1:7" ht="14.25" customHeight="1">
      <c r="A14" s="54"/>
      <c r="B14" s="89" t="s">
        <v>129</v>
      </c>
      <c r="C14" s="56"/>
      <c r="D14" s="56"/>
      <c r="E14" s="56"/>
      <c r="F14" s="57"/>
      <c r="G14" s="56"/>
    </row>
    <row r="15" spans="1:7" ht="14.25" customHeight="1">
      <c r="A15" s="54"/>
      <c r="B15" s="89" t="s">
        <v>186</v>
      </c>
      <c r="C15" s="56"/>
      <c r="D15" s="56"/>
      <c r="E15" s="56"/>
      <c r="F15" s="57"/>
      <c r="G15" s="56"/>
    </row>
    <row r="16" spans="1:7" ht="14.25" customHeight="1">
      <c r="A16" s="54"/>
      <c r="B16" s="89"/>
      <c r="C16" s="56"/>
      <c r="D16" s="56"/>
      <c r="E16" s="56"/>
      <c r="F16" s="57"/>
      <c r="G16" s="56"/>
    </row>
    <row r="17" spans="1:7" ht="14.25" customHeight="1">
      <c r="A17" s="101"/>
      <c r="B17" s="103" t="s">
        <v>152</v>
      </c>
      <c r="C17" s="56"/>
      <c r="D17" s="56"/>
      <c r="E17" s="56"/>
      <c r="F17" s="57"/>
      <c r="G17" s="56"/>
    </row>
    <row r="18" spans="1:7" ht="14.25" customHeight="1">
      <c r="A18" s="102" t="s">
        <v>153</v>
      </c>
      <c r="B18" s="103" t="s">
        <v>158</v>
      </c>
      <c r="C18" s="56"/>
      <c r="D18" s="56"/>
      <c r="E18" s="56"/>
      <c r="F18" s="57"/>
      <c r="G18" s="56"/>
    </row>
    <row r="19" spans="1:7" ht="14.25" customHeight="1">
      <c r="A19" s="102" t="s">
        <v>153</v>
      </c>
      <c r="B19" s="103" t="s">
        <v>160</v>
      </c>
      <c r="C19" s="56"/>
      <c r="D19" s="56"/>
      <c r="E19" s="56"/>
      <c r="F19" s="57"/>
      <c r="G19" s="56"/>
    </row>
    <row r="20" spans="1:7" ht="14.25" customHeight="1">
      <c r="A20" s="102"/>
      <c r="B20" s="103" t="s">
        <v>159</v>
      </c>
      <c r="C20" s="56"/>
      <c r="D20" s="56"/>
      <c r="E20" s="56"/>
      <c r="F20" s="57"/>
      <c r="G20" s="56"/>
    </row>
    <row r="21" spans="1:7" ht="14.25" customHeight="1">
      <c r="A21" s="102" t="s">
        <v>153</v>
      </c>
      <c r="B21" s="103" t="s">
        <v>161</v>
      </c>
      <c r="C21" s="56"/>
      <c r="D21" s="56"/>
      <c r="E21" s="56"/>
      <c r="F21" s="57"/>
      <c r="G21" s="56"/>
    </row>
    <row r="22" spans="1:7" ht="14.25" customHeight="1">
      <c r="A22" s="102"/>
      <c r="B22" s="103" t="s">
        <v>162</v>
      </c>
      <c r="C22" s="56"/>
      <c r="D22" s="56"/>
      <c r="E22" s="56"/>
      <c r="F22" s="57"/>
      <c r="G22" s="56"/>
    </row>
    <row r="23" spans="1:7" ht="14.25" customHeight="1">
      <c r="A23" s="102" t="s">
        <v>153</v>
      </c>
      <c r="B23" s="103" t="s">
        <v>194</v>
      </c>
      <c r="C23" s="56"/>
      <c r="D23" s="56"/>
      <c r="E23" s="56"/>
      <c r="F23" s="57"/>
      <c r="G23" s="56"/>
    </row>
    <row r="24" spans="1:7" ht="14.25" customHeight="1">
      <c r="A24" s="102" t="s">
        <v>153</v>
      </c>
      <c r="B24" s="103" t="s">
        <v>154</v>
      </c>
      <c r="C24" s="56"/>
      <c r="D24" s="56"/>
      <c r="E24" s="56"/>
      <c r="F24" s="57"/>
      <c r="G24" s="56"/>
    </row>
    <row r="25" spans="1:7" ht="14.25" customHeight="1">
      <c r="A25" s="102" t="s">
        <v>153</v>
      </c>
      <c r="B25" s="103" t="s">
        <v>163</v>
      </c>
      <c r="C25" s="56"/>
      <c r="D25" s="56"/>
      <c r="E25" s="56"/>
      <c r="F25" s="57"/>
      <c r="G25" s="56"/>
    </row>
    <row r="26" spans="1:7" ht="14.25" customHeight="1">
      <c r="A26" s="102" t="s">
        <v>153</v>
      </c>
      <c r="B26" s="103" t="s">
        <v>155</v>
      </c>
      <c r="C26" s="56"/>
      <c r="D26" s="56"/>
      <c r="E26" s="56"/>
      <c r="F26" s="57"/>
      <c r="G26" s="56"/>
    </row>
    <row r="27" spans="1:7" ht="14.25" customHeight="1">
      <c r="A27" s="102" t="s">
        <v>153</v>
      </c>
      <c r="B27" s="103" t="s">
        <v>156</v>
      </c>
      <c r="C27" s="56"/>
      <c r="D27" s="56"/>
      <c r="E27" s="56"/>
      <c r="F27" s="57"/>
      <c r="G27" s="56"/>
    </row>
    <row r="28" spans="1:7" ht="15" customHeight="1">
      <c r="A28" s="54"/>
      <c r="B28" s="58"/>
      <c r="C28" s="56"/>
      <c r="D28" s="56"/>
      <c r="E28" s="56"/>
      <c r="F28" s="57"/>
      <c r="G28" s="56"/>
    </row>
    <row r="29" spans="1:7" ht="30" customHeight="1">
      <c r="A29" s="59"/>
      <c r="B29" s="99" t="s">
        <v>9</v>
      </c>
      <c r="C29" s="97"/>
      <c r="D29" s="98" t="s">
        <v>10</v>
      </c>
      <c r="E29" s="98" t="s">
        <v>11</v>
      </c>
      <c r="F29" s="98" t="s">
        <v>143</v>
      </c>
      <c r="G29" s="98" t="s">
        <v>149</v>
      </c>
    </row>
    <row r="30" spans="1:7" ht="15" customHeight="1">
      <c r="A30" s="60"/>
      <c r="B30" s="61"/>
      <c r="C30" s="56"/>
      <c r="D30" s="62"/>
      <c r="E30" s="56"/>
      <c r="F30" s="57"/>
      <c r="G30" s="56"/>
    </row>
    <row r="31" spans="1:7" ht="15" customHeight="1">
      <c r="A31" s="63">
        <v>1</v>
      </c>
      <c r="B31" s="64" t="s">
        <v>187</v>
      </c>
      <c r="C31" s="75"/>
      <c r="D31" s="81"/>
      <c r="E31" s="7"/>
      <c r="F31" s="7"/>
      <c r="G31" s="7"/>
    </row>
    <row r="32" spans="1:7" ht="15" customHeight="1">
      <c r="A32" s="63"/>
      <c r="B32" s="64" t="s">
        <v>188</v>
      </c>
      <c r="C32" s="75"/>
      <c r="D32" s="81"/>
      <c r="E32" s="7"/>
      <c r="F32" s="7"/>
      <c r="G32" s="7"/>
    </row>
    <row r="33" spans="1:7" ht="15" customHeight="1">
      <c r="A33" s="63"/>
      <c r="B33" s="64"/>
      <c r="C33" s="75"/>
      <c r="D33" s="81"/>
      <c r="E33" s="7"/>
      <c r="F33" s="7"/>
      <c r="G33" s="7"/>
    </row>
    <row r="34" spans="1:7" ht="15" customHeight="1">
      <c r="A34" s="63"/>
      <c r="B34" s="106" t="s">
        <v>197</v>
      </c>
      <c r="C34" s="75"/>
      <c r="D34" s="81"/>
      <c r="E34" s="7"/>
      <c r="F34" s="7"/>
      <c r="G34" s="7"/>
    </row>
    <row r="35" spans="1:7" ht="15" customHeight="1">
      <c r="A35" s="63"/>
      <c r="B35" s="105" t="s">
        <v>262</v>
      </c>
      <c r="C35" s="75"/>
      <c r="D35" s="81"/>
      <c r="E35" s="7"/>
      <c r="F35" s="7"/>
      <c r="G35" s="7"/>
    </row>
    <row r="36" spans="1:7" ht="15" customHeight="1">
      <c r="A36" s="63"/>
      <c r="B36" s="105" t="s">
        <v>199</v>
      </c>
      <c r="C36" s="75"/>
      <c r="D36" s="81"/>
      <c r="E36" s="7"/>
      <c r="F36" s="7"/>
      <c r="G36" s="7"/>
    </row>
    <row r="37" spans="1:7" ht="15" customHeight="1">
      <c r="A37" s="63"/>
      <c r="B37" s="105" t="s">
        <v>263</v>
      </c>
      <c r="C37" s="75"/>
      <c r="D37" s="81"/>
      <c r="E37" s="7"/>
      <c r="F37" s="7"/>
      <c r="G37" s="7"/>
    </row>
    <row r="38" spans="1:7" ht="15" customHeight="1">
      <c r="A38" s="63"/>
      <c r="B38" s="105" t="s">
        <v>201</v>
      </c>
      <c r="C38" s="75"/>
      <c r="D38" s="81"/>
      <c r="E38" s="7"/>
      <c r="F38" s="7"/>
      <c r="G38" s="7"/>
    </row>
    <row r="39" spans="1:7" ht="15" customHeight="1">
      <c r="A39" s="63"/>
      <c r="B39" s="105" t="s">
        <v>264</v>
      </c>
      <c r="C39" s="75"/>
      <c r="D39" s="81"/>
      <c r="E39" s="7"/>
      <c r="F39" s="7"/>
      <c r="G39" s="7"/>
    </row>
    <row r="40" spans="1:7" ht="15" customHeight="1">
      <c r="A40" s="63"/>
      <c r="B40" s="105"/>
      <c r="C40" s="75"/>
      <c r="D40" s="81"/>
      <c r="E40" s="7"/>
      <c r="F40" s="7"/>
      <c r="G40" s="7"/>
    </row>
    <row r="41" spans="1:7" ht="15" customHeight="1">
      <c r="A41" s="63"/>
      <c r="B41" s="106" t="s">
        <v>195</v>
      </c>
      <c r="C41" s="75"/>
      <c r="D41" s="81"/>
      <c r="E41" s="7"/>
      <c r="F41" s="7"/>
      <c r="G41" s="7"/>
    </row>
    <row r="42" spans="1:7" ht="15" customHeight="1">
      <c r="A42" s="63"/>
      <c r="B42" s="105" t="s">
        <v>203</v>
      </c>
      <c r="C42" s="75"/>
      <c r="D42" s="81"/>
      <c r="E42" s="7"/>
      <c r="F42" s="7"/>
      <c r="G42" s="7"/>
    </row>
    <row r="43" spans="1:7" ht="15" customHeight="1">
      <c r="A43" s="63"/>
      <c r="B43" s="105" t="s">
        <v>204</v>
      </c>
      <c r="C43" s="75"/>
      <c r="D43" s="81"/>
      <c r="E43" s="7"/>
      <c r="F43" s="7"/>
      <c r="G43" s="7"/>
    </row>
    <row r="44" spans="1:7" ht="15" customHeight="1">
      <c r="A44" s="63"/>
      <c r="B44" s="105" t="s">
        <v>265</v>
      </c>
      <c r="C44" s="75"/>
      <c r="D44" s="81"/>
      <c r="E44" s="7"/>
      <c r="F44" s="7"/>
      <c r="G44" s="7"/>
    </row>
    <row r="45" spans="1:7" ht="15" customHeight="1">
      <c r="A45" s="63"/>
      <c r="B45" s="105" t="s">
        <v>206</v>
      </c>
      <c r="C45" s="75"/>
      <c r="D45" s="81"/>
      <c r="E45" s="7"/>
      <c r="F45" s="7"/>
      <c r="G45" s="7"/>
    </row>
    <row r="46" spans="1:7" ht="15" customHeight="1">
      <c r="A46" s="63"/>
      <c r="B46" s="105" t="s">
        <v>204</v>
      </c>
      <c r="C46" s="75"/>
      <c r="D46" s="81"/>
      <c r="E46" s="7"/>
      <c r="F46" s="7"/>
      <c r="G46" s="7"/>
    </row>
    <row r="47" spans="1:7" ht="15" customHeight="1">
      <c r="A47" s="63"/>
      <c r="B47" s="105" t="s">
        <v>265</v>
      </c>
      <c r="C47" s="75"/>
      <c r="D47" s="81"/>
      <c r="E47" s="7"/>
      <c r="F47" s="7"/>
      <c r="G47" s="7"/>
    </row>
    <row r="48" spans="1:7" ht="15" customHeight="1">
      <c r="A48" s="63"/>
      <c r="B48" s="105"/>
      <c r="C48" s="75"/>
      <c r="D48" s="81"/>
      <c r="E48" s="7"/>
      <c r="F48" s="7"/>
      <c r="G48" s="7"/>
    </row>
    <row r="49" spans="1:7" ht="15" customHeight="1">
      <c r="A49" s="63"/>
      <c r="B49" s="106" t="s">
        <v>196</v>
      </c>
      <c r="C49" s="75"/>
      <c r="D49" s="81"/>
      <c r="E49" s="7"/>
      <c r="F49" s="7"/>
      <c r="G49" s="7"/>
    </row>
    <row r="50" spans="1:7" ht="15" customHeight="1">
      <c r="A50" s="63"/>
      <c r="B50" s="105" t="s">
        <v>208</v>
      </c>
      <c r="C50" s="75"/>
      <c r="D50" s="81"/>
      <c r="E50" s="7"/>
      <c r="F50" s="7"/>
      <c r="G50" s="7"/>
    </row>
    <row r="51" spans="1:7" ht="15" customHeight="1">
      <c r="A51" s="63"/>
      <c r="B51" s="105" t="s">
        <v>266</v>
      </c>
      <c r="C51" s="75"/>
      <c r="D51" s="81"/>
      <c r="E51" s="7"/>
      <c r="F51" s="7"/>
      <c r="G51" s="7"/>
    </row>
    <row r="52" spans="1:7" ht="15" customHeight="1">
      <c r="A52" s="63"/>
      <c r="B52" s="105" t="s">
        <v>210</v>
      </c>
      <c r="C52" s="75"/>
      <c r="D52" s="81"/>
      <c r="E52" s="7"/>
      <c r="F52" s="7"/>
      <c r="G52" s="7"/>
    </row>
    <row r="53" spans="1:7" ht="15" customHeight="1">
      <c r="A53" s="63"/>
      <c r="B53" s="105" t="s">
        <v>211</v>
      </c>
      <c r="C53" s="75"/>
      <c r="D53" s="81"/>
      <c r="E53" s="7"/>
      <c r="F53" s="7"/>
      <c r="G53" s="7"/>
    </row>
    <row r="54" spans="1:7" ht="15" customHeight="1">
      <c r="A54" s="63"/>
      <c r="B54" s="105" t="s">
        <v>212</v>
      </c>
      <c r="C54" s="75"/>
      <c r="D54" s="81"/>
      <c r="E54" s="7"/>
      <c r="F54" s="7"/>
      <c r="G54" s="7"/>
    </row>
    <row r="55" spans="1:7" ht="15" customHeight="1">
      <c r="A55" s="63"/>
      <c r="B55" s="105" t="s">
        <v>267</v>
      </c>
      <c r="C55" s="75"/>
      <c r="D55" s="81"/>
      <c r="E55" s="7"/>
      <c r="F55" s="7"/>
      <c r="G55" s="7"/>
    </row>
    <row r="56" spans="1:7" ht="15" customHeight="1">
      <c r="A56" s="63"/>
      <c r="B56" s="105" t="s">
        <v>213</v>
      </c>
      <c r="C56" s="75"/>
      <c r="D56" s="81"/>
      <c r="E56" s="7"/>
      <c r="F56" s="7"/>
      <c r="G56" s="7"/>
    </row>
    <row r="57" spans="1:7" ht="15" customHeight="1">
      <c r="A57" s="63"/>
      <c r="B57" s="105" t="s">
        <v>268</v>
      </c>
      <c r="C57" s="75"/>
      <c r="D57" s="81"/>
      <c r="E57" s="7"/>
      <c r="F57" s="7"/>
      <c r="G57" s="7"/>
    </row>
    <row r="58" spans="1:7" ht="15" customHeight="1">
      <c r="A58" s="63"/>
      <c r="B58" s="105" t="s">
        <v>214</v>
      </c>
      <c r="C58" s="75"/>
      <c r="D58" s="81"/>
      <c r="E58" s="7"/>
      <c r="F58" s="7"/>
      <c r="G58" s="7"/>
    </row>
    <row r="59" spans="1:7" ht="15" customHeight="1">
      <c r="A59" s="63"/>
      <c r="B59" s="105" t="s">
        <v>269</v>
      </c>
      <c r="C59" s="75"/>
      <c r="D59" s="81"/>
      <c r="E59" s="7"/>
      <c r="F59" s="7"/>
      <c r="G59" s="7"/>
    </row>
    <row r="60" spans="1:7" ht="15" customHeight="1">
      <c r="A60" s="63"/>
      <c r="B60" s="64"/>
      <c r="C60" s="75"/>
      <c r="D60" s="81"/>
      <c r="E60" s="7"/>
      <c r="F60" s="7"/>
      <c r="G60" s="7"/>
    </row>
    <row r="61" spans="1:7" ht="15" customHeight="1">
      <c r="A61" s="63"/>
      <c r="B61" s="110" t="s">
        <v>224</v>
      </c>
      <c r="C61" s="75"/>
      <c r="D61" s="81"/>
      <c r="E61" s="7"/>
      <c r="F61" s="7"/>
      <c r="G61" s="7"/>
    </row>
    <row r="62" spans="1:7" ht="15" customHeight="1">
      <c r="A62" s="63"/>
      <c r="B62" s="110" t="s">
        <v>270</v>
      </c>
      <c r="C62" s="75"/>
      <c r="D62" s="81"/>
      <c r="E62" s="7"/>
      <c r="F62" s="7"/>
      <c r="G62" s="7"/>
    </row>
    <row r="63" spans="1:7" ht="15" customHeight="1">
      <c r="A63" s="79"/>
      <c r="B63" s="110" t="s">
        <v>248</v>
      </c>
      <c r="C63" s="56"/>
      <c r="D63" s="77"/>
      <c r="E63" s="78"/>
      <c r="F63" s="57"/>
      <c r="G63" s="68"/>
    </row>
    <row r="64" spans="1:7" ht="15" customHeight="1">
      <c r="A64" s="79"/>
      <c r="B64" s="33"/>
      <c r="C64" s="56"/>
      <c r="D64" s="77"/>
      <c r="E64" s="82"/>
      <c r="F64" s="57"/>
      <c r="G64" s="68"/>
    </row>
    <row r="65" spans="1:7" ht="15" customHeight="1">
      <c r="A65" s="76" t="s">
        <v>52</v>
      </c>
      <c r="B65" s="74" t="s">
        <v>53</v>
      </c>
      <c r="C65" s="75" t="s">
        <v>54</v>
      </c>
      <c r="D65" s="77" t="s">
        <v>4</v>
      </c>
      <c r="E65" s="78">
        <v>1</v>
      </c>
      <c r="F65" s="33"/>
      <c r="G65" s="68">
        <f>E65*F65</f>
        <v>0</v>
      </c>
    </row>
    <row r="66" spans="1:7" ht="15" customHeight="1">
      <c r="A66" s="69"/>
      <c r="B66" s="83"/>
      <c r="C66" s="65"/>
      <c r="D66" s="66"/>
      <c r="E66" s="82"/>
      <c r="F66" s="73"/>
      <c r="G66" s="68"/>
    </row>
    <row r="67" spans="1:7" ht="15" customHeight="1">
      <c r="A67" s="63">
        <v>2</v>
      </c>
      <c r="B67" s="64" t="s">
        <v>147</v>
      </c>
      <c r="C67" s="75"/>
      <c r="D67" s="81"/>
      <c r="E67" s="7"/>
      <c r="F67" s="7"/>
      <c r="G67" s="7"/>
    </row>
    <row r="68" spans="1:7" ht="15" customHeight="1">
      <c r="A68" s="63"/>
      <c r="B68" s="64" t="s">
        <v>182</v>
      </c>
      <c r="C68" s="75"/>
      <c r="D68" s="81"/>
      <c r="E68" s="7"/>
      <c r="F68" s="7"/>
      <c r="G68" s="7"/>
    </row>
    <row r="69" spans="1:7" ht="15" customHeight="1">
      <c r="A69" s="63"/>
      <c r="B69" s="64"/>
      <c r="C69" s="75"/>
      <c r="D69" s="81"/>
      <c r="E69" s="7"/>
      <c r="F69" s="7"/>
      <c r="G69" s="7"/>
    </row>
    <row r="70" spans="1:7" ht="15" customHeight="1">
      <c r="A70" s="63"/>
      <c r="B70" s="106" t="s">
        <v>197</v>
      </c>
      <c r="C70" s="75"/>
      <c r="D70" s="81"/>
      <c r="E70" s="7"/>
      <c r="F70" s="7"/>
      <c r="G70" s="7"/>
    </row>
    <row r="71" spans="1:7" ht="15" customHeight="1">
      <c r="A71" s="63"/>
      <c r="B71" s="105" t="s">
        <v>226</v>
      </c>
      <c r="C71" s="75"/>
      <c r="D71" s="81"/>
      <c r="E71" s="7"/>
      <c r="F71" s="7"/>
      <c r="G71" s="7"/>
    </row>
    <row r="72" spans="1:7" ht="15" customHeight="1">
      <c r="A72" s="63"/>
      <c r="B72" s="105" t="s">
        <v>199</v>
      </c>
      <c r="C72" s="75"/>
      <c r="D72" s="81"/>
      <c r="E72" s="7"/>
      <c r="F72" s="7"/>
      <c r="G72" s="7"/>
    </row>
    <row r="73" spans="1:7" ht="15" customHeight="1">
      <c r="A73" s="63"/>
      <c r="B73" s="105" t="s">
        <v>227</v>
      </c>
      <c r="C73" s="75"/>
      <c r="D73" s="81"/>
      <c r="E73" s="7"/>
      <c r="F73" s="7"/>
      <c r="G73" s="7"/>
    </row>
    <row r="74" spans="1:7" ht="15" customHeight="1">
      <c r="A74" s="63"/>
      <c r="B74" s="105" t="s">
        <v>201</v>
      </c>
      <c r="C74" s="75"/>
      <c r="D74" s="81"/>
      <c r="E74" s="7"/>
      <c r="F74" s="7"/>
      <c r="G74" s="7"/>
    </row>
    <row r="75" spans="1:7" ht="15" customHeight="1">
      <c r="A75" s="63"/>
      <c r="B75" s="105" t="s">
        <v>228</v>
      </c>
      <c r="C75" s="75"/>
      <c r="D75" s="81"/>
      <c r="E75" s="7"/>
      <c r="F75" s="7"/>
      <c r="G75" s="7"/>
    </row>
    <row r="76" spans="1:7" ht="15" customHeight="1">
      <c r="A76" s="63"/>
      <c r="B76" s="105"/>
      <c r="C76" s="75"/>
      <c r="D76" s="81"/>
      <c r="E76" s="7"/>
      <c r="F76" s="7"/>
      <c r="G76" s="7"/>
    </row>
    <row r="77" spans="1:7" ht="15" customHeight="1">
      <c r="A77" s="63"/>
      <c r="B77" s="106" t="s">
        <v>195</v>
      </c>
      <c r="C77" s="75"/>
      <c r="D77" s="81"/>
      <c r="E77" s="7"/>
      <c r="F77" s="7"/>
      <c r="G77" s="7"/>
    </row>
    <row r="78" spans="1:7" ht="15" customHeight="1">
      <c r="A78" s="63"/>
      <c r="B78" s="105" t="s">
        <v>203</v>
      </c>
      <c r="C78" s="75"/>
      <c r="D78" s="81"/>
      <c r="E78" s="7"/>
      <c r="F78" s="7"/>
      <c r="G78" s="7"/>
    </row>
    <row r="79" spans="1:7" ht="15" customHeight="1">
      <c r="A79" s="63"/>
      <c r="B79" s="105" t="s">
        <v>204</v>
      </c>
      <c r="C79" s="75"/>
      <c r="D79" s="81"/>
      <c r="E79" s="7"/>
      <c r="F79" s="7"/>
      <c r="G79" s="7"/>
    </row>
    <row r="80" spans="1:7" ht="15" customHeight="1">
      <c r="A80" s="63"/>
      <c r="B80" s="105" t="s">
        <v>229</v>
      </c>
      <c r="C80" s="75"/>
      <c r="D80" s="81"/>
      <c r="E80" s="7"/>
      <c r="F80" s="7"/>
      <c r="G80" s="7"/>
    </row>
    <row r="81" spans="1:7" ht="15" customHeight="1">
      <c r="A81" s="63"/>
      <c r="B81" s="105" t="s">
        <v>206</v>
      </c>
      <c r="C81" s="75"/>
      <c r="D81" s="81"/>
      <c r="E81" s="7"/>
      <c r="F81" s="7"/>
      <c r="G81" s="7"/>
    </row>
    <row r="82" spans="1:7" ht="15" customHeight="1">
      <c r="A82" s="63"/>
      <c r="B82" s="105" t="s">
        <v>204</v>
      </c>
      <c r="C82" s="75"/>
      <c r="D82" s="81"/>
      <c r="E82" s="7"/>
      <c r="F82" s="7"/>
      <c r="G82" s="7"/>
    </row>
    <row r="83" spans="1:7" ht="15" customHeight="1">
      <c r="A83" s="63"/>
      <c r="B83" s="105" t="s">
        <v>230</v>
      </c>
      <c r="C83" s="75"/>
      <c r="D83" s="81"/>
      <c r="E83" s="7"/>
      <c r="F83" s="7"/>
      <c r="G83" s="7"/>
    </row>
    <row r="84" spans="1:7" ht="15" customHeight="1">
      <c r="A84" s="63"/>
      <c r="B84" s="105"/>
      <c r="C84" s="75"/>
      <c r="D84" s="81"/>
      <c r="E84" s="7"/>
      <c r="F84" s="7"/>
      <c r="G84" s="7"/>
    </row>
    <row r="85" spans="1:7" ht="15" customHeight="1">
      <c r="A85" s="63"/>
      <c r="B85" s="106" t="s">
        <v>196</v>
      </c>
      <c r="C85" s="75"/>
      <c r="D85" s="81"/>
      <c r="E85" s="7"/>
      <c r="F85" s="7"/>
      <c r="G85" s="7"/>
    </row>
    <row r="86" spans="1:7" ht="15" customHeight="1">
      <c r="A86" s="63"/>
      <c r="B86" s="105" t="s">
        <v>208</v>
      </c>
      <c r="C86" s="75"/>
      <c r="D86" s="81"/>
      <c r="E86" s="7"/>
      <c r="F86" s="7"/>
      <c r="G86" s="7"/>
    </row>
    <row r="87" spans="1:7" ht="15" customHeight="1">
      <c r="A87" s="63"/>
      <c r="B87" s="105" t="s">
        <v>231</v>
      </c>
      <c r="C87" s="75"/>
      <c r="D87" s="81"/>
      <c r="E87" s="7"/>
      <c r="F87" s="7"/>
      <c r="G87" s="7"/>
    </row>
    <row r="88" spans="1:7" ht="15" customHeight="1">
      <c r="A88" s="63"/>
      <c r="B88" s="105" t="s">
        <v>210</v>
      </c>
      <c r="C88" s="75"/>
      <c r="D88" s="81"/>
      <c r="E88" s="7"/>
      <c r="F88" s="7"/>
      <c r="G88" s="7"/>
    </row>
    <row r="89" spans="1:7" ht="15" customHeight="1">
      <c r="A89" s="63"/>
      <c r="B89" s="105" t="s">
        <v>231</v>
      </c>
      <c r="C89" s="75"/>
      <c r="D89" s="81"/>
      <c r="E89" s="7"/>
      <c r="F89" s="7"/>
      <c r="G89" s="7"/>
    </row>
    <row r="90" spans="1:7" ht="15" customHeight="1">
      <c r="A90" s="63"/>
      <c r="B90" s="105" t="s">
        <v>212</v>
      </c>
      <c r="C90" s="75"/>
      <c r="D90" s="81"/>
      <c r="E90" s="7"/>
      <c r="F90" s="7"/>
      <c r="G90" s="7"/>
    </row>
    <row r="91" spans="1:7" ht="15" customHeight="1">
      <c r="A91" s="63"/>
      <c r="B91" s="105" t="s">
        <v>232</v>
      </c>
      <c r="C91" s="75"/>
      <c r="D91" s="81"/>
      <c r="E91" s="7"/>
      <c r="F91" s="7"/>
      <c r="G91" s="7"/>
    </row>
    <row r="92" spans="1:7" ht="15" customHeight="1">
      <c r="A92" s="63"/>
      <c r="B92" s="105" t="s">
        <v>213</v>
      </c>
      <c r="C92" s="75"/>
      <c r="D92" s="81"/>
      <c r="E92" s="7"/>
      <c r="F92" s="7"/>
      <c r="G92" s="7"/>
    </row>
    <row r="93" spans="1:7" ht="15" customHeight="1">
      <c r="A93" s="63"/>
      <c r="B93" s="105" t="s">
        <v>233</v>
      </c>
      <c r="C93" s="75"/>
      <c r="D93" s="81"/>
      <c r="E93" s="7"/>
      <c r="F93" s="7"/>
      <c r="G93" s="7"/>
    </row>
    <row r="94" spans="1:7" ht="15" customHeight="1">
      <c r="A94" s="63"/>
      <c r="B94" s="105" t="s">
        <v>214</v>
      </c>
      <c r="C94" s="75"/>
      <c r="D94" s="81"/>
      <c r="E94" s="7"/>
      <c r="F94" s="7"/>
      <c r="G94" s="7"/>
    </row>
    <row r="95" spans="1:7" ht="15" customHeight="1">
      <c r="A95" s="63"/>
      <c r="B95" s="105" t="s">
        <v>236</v>
      </c>
      <c r="C95" s="75"/>
      <c r="D95" s="81"/>
      <c r="E95" s="7"/>
      <c r="F95" s="7"/>
      <c r="G95" s="7"/>
    </row>
    <row r="96" spans="1:7" ht="15" customHeight="1">
      <c r="A96" s="63"/>
      <c r="B96" s="64"/>
      <c r="C96" s="75"/>
      <c r="D96" s="81"/>
      <c r="E96" s="7"/>
      <c r="F96" s="7"/>
      <c r="G96" s="7"/>
    </row>
    <row r="97" spans="1:7" ht="15" customHeight="1">
      <c r="A97" s="63"/>
      <c r="B97" s="110" t="s">
        <v>224</v>
      </c>
      <c r="C97" s="75"/>
      <c r="D97" s="81"/>
      <c r="E97" s="7"/>
      <c r="F97" s="7"/>
      <c r="G97" s="7"/>
    </row>
    <row r="98" spans="1:7" ht="15" customHeight="1">
      <c r="A98" s="79"/>
      <c r="B98" s="110" t="s">
        <v>225</v>
      </c>
      <c r="C98" s="56"/>
      <c r="D98" s="77"/>
      <c r="E98" s="78"/>
      <c r="F98" s="57"/>
      <c r="G98" s="68"/>
    </row>
    <row r="99" spans="1:7" ht="15" customHeight="1">
      <c r="A99" s="79"/>
      <c r="B99" s="110" t="s">
        <v>145</v>
      </c>
      <c r="C99" s="56"/>
      <c r="D99" s="77"/>
      <c r="E99" s="82"/>
      <c r="F99" s="57"/>
      <c r="G99" s="68"/>
    </row>
    <row r="100" spans="1:7" ht="15" customHeight="1">
      <c r="A100" s="79"/>
      <c r="B100" s="33"/>
      <c r="C100" s="56"/>
      <c r="D100" s="77"/>
      <c r="E100" s="82"/>
      <c r="F100" s="57"/>
      <c r="G100" s="68"/>
    </row>
    <row r="101" spans="1:7" ht="15" customHeight="1">
      <c r="A101" s="76" t="s">
        <v>52</v>
      </c>
      <c r="B101" s="74" t="s">
        <v>53</v>
      </c>
      <c r="C101" s="75" t="s">
        <v>54</v>
      </c>
      <c r="D101" s="77" t="s">
        <v>4</v>
      </c>
      <c r="E101" s="78">
        <v>70</v>
      </c>
      <c r="F101" s="33"/>
      <c r="G101" s="68">
        <f>E101*F101</f>
        <v>0</v>
      </c>
    </row>
    <row r="102" spans="1:7" ht="15" customHeight="1">
      <c r="A102" s="76"/>
      <c r="B102" s="74"/>
      <c r="C102" s="75"/>
      <c r="D102" s="77"/>
      <c r="E102" s="78"/>
      <c r="F102" s="78"/>
      <c r="G102" s="68"/>
    </row>
    <row r="103" spans="1:7" ht="15" customHeight="1">
      <c r="A103" s="63">
        <v>3</v>
      </c>
      <c r="B103" s="64" t="s">
        <v>271</v>
      </c>
      <c r="C103" s="75"/>
      <c r="D103" s="81"/>
      <c r="E103" s="7"/>
      <c r="F103" s="7"/>
      <c r="G103" s="7"/>
    </row>
    <row r="104" spans="1:7" ht="15" customHeight="1">
      <c r="A104" s="63"/>
      <c r="B104" s="64" t="s">
        <v>288</v>
      </c>
      <c r="C104" s="75"/>
      <c r="D104" s="81"/>
      <c r="E104" s="7"/>
      <c r="F104" s="7"/>
      <c r="G104" s="7"/>
    </row>
    <row r="105" spans="1:7" ht="15" customHeight="1">
      <c r="A105" s="63"/>
      <c r="B105" s="64"/>
      <c r="C105" s="75"/>
      <c r="D105" s="81"/>
      <c r="E105" s="7"/>
      <c r="F105" s="7"/>
      <c r="G105" s="7"/>
    </row>
    <row r="106" spans="1:7" ht="15" customHeight="1">
      <c r="A106" s="63"/>
      <c r="B106" s="64" t="s">
        <v>321</v>
      </c>
      <c r="C106" s="75"/>
      <c r="D106" s="81"/>
      <c r="E106" s="7"/>
      <c r="F106" s="7"/>
      <c r="G106" s="7"/>
    </row>
    <row r="107" spans="1:7" ht="15" customHeight="1">
      <c r="A107" s="63"/>
      <c r="B107" s="64" t="s">
        <v>322</v>
      </c>
      <c r="C107" s="75"/>
      <c r="D107" s="81"/>
      <c r="E107" s="7"/>
      <c r="F107" s="7"/>
      <c r="G107" s="7"/>
    </row>
    <row r="108" spans="1:7" ht="15" customHeight="1">
      <c r="A108" s="63"/>
      <c r="B108" s="64"/>
      <c r="C108" s="75"/>
      <c r="D108" s="81"/>
      <c r="E108" s="7"/>
      <c r="F108" s="7"/>
      <c r="G108" s="7"/>
    </row>
    <row r="109" spans="1:7" ht="15" customHeight="1">
      <c r="A109" s="63" t="s">
        <v>281</v>
      </c>
      <c r="B109" s="108" t="s">
        <v>272</v>
      </c>
      <c r="C109" s="75"/>
      <c r="D109" s="81"/>
      <c r="E109" s="7"/>
      <c r="F109" s="7"/>
      <c r="G109" s="7"/>
    </row>
    <row r="110" spans="1:7" ht="15" customHeight="1">
      <c r="A110" s="63"/>
      <c r="B110" s="108" t="s">
        <v>291</v>
      </c>
      <c r="C110" s="75"/>
      <c r="D110" s="81"/>
      <c r="E110" s="7"/>
      <c r="F110" s="7"/>
      <c r="G110" s="7"/>
    </row>
    <row r="111" spans="1:7" ht="15" customHeight="1">
      <c r="A111" s="63"/>
      <c r="B111" s="108" t="s">
        <v>292</v>
      </c>
      <c r="C111" s="75"/>
      <c r="D111" s="81"/>
      <c r="E111" s="7"/>
      <c r="F111" s="7"/>
      <c r="G111" s="7"/>
    </row>
    <row r="112" spans="1:7" ht="15" customHeight="1">
      <c r="A112" s="63"/>
      <c r="B112" s="107" t="s">
        <v>324</v>
      </c>
      <c r="C112" s="75"/>
      <c r="D112" s="81"/>
      <c r="E112" s="7"/>
      <c r="F112" s="7"/>
      <c r="G112" s="7"/>
    </row>
    <row r="113" spans="1:7" ht="15" customHeight="1">
      <c r="A113" s="63"/>
      <c r="B113" s="108"/>
      <c r="C113" s="75"/>
      <c r="D113" s="81"/>
      <c r="E113" s="7"/>
      <c r="F113" s="7"/>
      <c r="G113" s="7"/>
    </row>
    <row r="114" spans="1:7" ht="15" customHeight="1">
      <c r="A114" s="63"/>
      <c r="B114" s="106" t="s">
        <v>195</v>
      </c>
      <c r="C114" s="75"/>
      <c r="D114" s="81"/>
      <c r="E114" s="7"/>
      <c r="F114" s="7"/>
      <c r="G114" s="7"/>
    </row>
    <row r="115" spans="1:7" ht="15" customHeight="1">
      <c r="A115" s="63"/>
      <c r="B115" s="105" t="s">
        <v>311</v>
      </c>
      <c r="C115" s="75"/>
      <c r="D115" s="81"/>
      <c r="E115" s="7"/>
      <c r="F115" s="7"/>
      <c r="G115" s="7"/>
    </row>
    <row r="116" spans="1:7" ht="15" customHeight="1">
      <c r="A116" s="63"/>
      <c r="B116" s="105" t="s">
        <v>312</v>
      </c>
      <c r="C116" s="75"/>
      <c r="D116" s="81"/>
      <c r="E116" s="7"/>
      <c r="F116" s="7"/>
      <c r="G116" s="7"/>
    </row>
    <row r="117" spans="1:7" ht="15" customHeight="1">
      <c r="A117" s="63"/>
      <c r="B117" s="105" t="s">
        <v>203</v>
      </c>
      <c r="C117" s="75"/>
      <c r="D117" s="81"/>
      <c r="E117" s="7"/>
      <c r="F117" s="7"/>
      <c r="G117" s="7"/>
    </row>
    <row r="118" spans="1:7" ht="15" customHeight="1">
      <c r="A118" s="63"/>
      <c r="B118" s="105" t="s">
        <v>204</v>
      </c>
      <c r="C118" s="75"/>
      <c r="D118" s="81"/>
      <c r="E118" s="7"/>
      <c r="F118" s="7"/>
      <c r="G118" s="7"/>
    </row>
    <row r="119" spans="1:7" ht="15" customHeight="1">
      <c r="A119" s="63"/>
      <c r="B119" s="105" t="s">
        <v>274</v>
      </c>
      <c r="C119" s="75"/>
      <c r="D119" s="81"/>
      <c r="E119" s="7"/>
      <c r="F119" s="7"/>
      <c r="G119" s="7"/>
    </row>
    <row r="120" spans="1:7" ht="15" customHeight="1">
      <c r="A120" s="63"/>
      <c r="B120" s="105" t="s">
        <v>206</v>
      </c>
      <c r="C120" s="75"/>
      <c r="D120" s="81"/>
      <c r="E120" s="7"/>
      <c r="F120" s="7"/>
      <c r="G120" s="7"/>
    </row>
    <row r="121" spans="1:7" ht="15" customHeight="1">
      <c r="A121" s="63"/>
      <c r="B121" s="105" t="s">
        <v>204</v>
      </c>
      <c r="C121" s="75"/>
      <c r="D121" s="81"/>
      <c r="E121" s="7"/>
      <c r="F121" s="7"/>
      <c r="G121" s="7"/>
    </row>
    <row r="122" spans="1:7" ht="15" customHeight="1">
      <c r="A122" s="63"/>
      <c r="B122" s="105" t="s">
        <v>275</v>
      </c>
      <c r="C122" s="75"/>
      <c r="D122" s="81"/>
      <c r="E122" s="7"/>
      <c r="F122" s="7"/>
      <c r="G122" s="7"/>
    </row>
    <row r="123" spans="1:7" ht="15" customHeight="1">
      <c r="A123" s="63"/>
      <c r="B123" s="105"/>
      <c r="C123" s="75"/>
      <c r="D123" s="81"/>
      <c r="E123" s="7"/>
      <c r="F123" s="7"/>
      <c r="G123" s="7"/>
    </row>
    <row r="124" spans="1:7" ht="15" customHeight="1">
      <c r="A124" s="63"/>
      <c r="B124" s="106" t="s">
        <v>196</v>
      </c>
      <c r="C124" s="75"/>
      <c r="D124" s="81"/>
      <c r="E124" s="7"/>
      <c r="F124" s="7"/>
      <c r="G124" s="7"/>
    </row>
    <row r="125" spans="1:7" ht="15" customHeight="1">
      <c r="A125" s="63"/>
      <c r="B125" s="105" t="s">
        <v>313</v>
      </c>
      <c r="C125" s="75"/>
      <c r="D125" s="81"/>
      <c r="E125" s="7"/>
      <c r="F125" s="7"/>
      <c r="G125" s="7"/>
    </row>
    <row r="126" spans="1:7" ht="15" customHeight="1">
      <c r="A126" s="63"/>
      <c r="B126" s="105" t="s">
        <v>314</v>
      </c>
      <c r="C126" s="75"/>
      <c r="D126" s="81"/>
      <c r="E126" s="7"/>
      <c r="F126" s="7"/>
      <c r="G126" s="7"/>
    </row>
    <row r="127" spans="1:7" ht="15" customHeight="1">
      <c r="A127" s="63"/>
      <c r="B127" s="105" t="s">
        <v>278</v>
      </c>
      <c r="C127" s="75"/>
      <c r="D127" s="81"/>
      <c r="E127" s="7"/>
      <c r="F127" s="7"/>
      <c r="G127" s="7"/>
    </row>
    <row r="128" spans="1:7" ht="15" customHeight="1">
      <c r="A128" s="63"/>
      <c r="B128" s="105" t="s">
        <v>300</v>
      </c>
      <c r="C128" s="75"/>
      <c r="D128" s="81"/>
      <c r="E128" s="7"/>
      <c r="F128" s="7"/>
      <c r="G128" s="7"/>
    </row>
    <row r="129" spans="1:7" ht="15" customHeight="1">
      <c r="A129" s="63"/>
      <c r="B129" s="105" t="s">
        <v>212</v>
      </c>
      <c r="C129" s="75"/>
      <c r="D129" s="81"/>
      <c r="E129" s="7"/>
      <c r="F129" s="7"/>
      <c r="G129" s="7"/>
    </row>
    <row r="130" spans="1:7" ht="15" customHeight="1">
      <c r="A130" s="63"/>
      <c r="B130" s="105" t="s">
        <v>279</v>
      </c>
      <c r="C130" s="75"/>
      <c r="D130" s="81"/>
      <c r="E130" s="7"/>
      <c r="F130" s="7"/>
      <c r="G130" s="7"/>
    </row>
    <row r="131" spans="1:7" ht="15" customHeight="1">
      <c r="A131" s="63"/>
      <c r="B131" s="105" t="s">
        <v>213</v>
      </c>
      <c r="C131" s="75"/>
      <c r="D131" s="81"/>
      <c r="E131" s="7"/>
      <c r="F131" s="7"/>
      <c r="G131" s="7"/>
    </row>
    <row r="132" spans="1:7" ht="15" customHeight="1">
      <c r="A132" s="63"/>
      <c r="B132" s="105" t="s">
        <v>280</v>
      </c>
      <c r="C132" s="75"/>
      <c r="D132" s="81"/>
      <c r="E132" s="7"/>
      <c r="F132" s="7"/>
      <c r="G132" s="7"/>
    </row>
    <row r="133" spans="1:7" ht="15" customHeight="1">
      <c r="A133" s="63"/>
      <c r="B133" s="105" t="s">
        <v>301</v>
      </c>
      <c r="C133" s="75"/>
      <c r="D133" s="81"/>
      <c r="E133" s="7"/>
      <c r="F133" s="7"/>
      <c r="G133" s="7"/>
    </row>
    <row r="134" spans="1:7" ht="15" customHeight="1">
      <c r="A134" s="63"/>
      <c r="B134" s="80"/>
      <c r="C134" s="75"/>
      <c r="D134" s="81"/>
      <c r="E134" s="7"/>
      <c r="F134" s="7"/>
      <c r="G134" s="7"/>
    </row>
    <row r="135" spans="1:7" ht="15" customHeight="1">
      <c r="A135" s="63"/>
      <c r="B135" s="111" t="s">
        <v>276</v>
      </c>
      <c r="C135" s="75"/>
      <c r="D135" s="81"/>
      <c r="E135" s="7"/>
      <c r="F135" s="7"/>
      <c r="G135" s="7"/>
    </row>
    <row r="136" spans="1:7" ht="15" customHeight="1">
      <c r="A136" s="63"/>
      <c r="B136" s="111" t="s">
        <v>298</v>
      </c>
      <c r="C136" s="75"/>
      <c r="D136" s="81"/>
      <c r="E136" s="7"/>
      <c r="F136" s="7"/>
      <c r="G136" s="7"/>
    </row>
    <row r="137" spans="1:7" ht="15" customHeight="1">
      <c r="A137" s="63"/>
      <c r="B137" s="111" t="s">
        <v>299</v>
      </c>
      <c r="C137" s="75"/>
      <c r="D137" s="81"/>
      <c r="E137" s="7"/>
      <c r="F137" s="7"/>
      <c r="G137" s="7"/>
    </row>
    <row r="138" spans="1:7" ht="15" customHeight="1">
      <c r="A138" s="63"/>
      <c r="B138" s="111" t="s">
        <v>248</v>
      </c>
      <c r="C138" s="75"/>
      <c r="D138" s="81"/>
      <c r="E138" s="7"/>
      <c r="F138" s="7"/>
      <c r="G138" s="7"/>
    </row>
    <row r="139" spans="1:7" ht="15" customHeight="1">
      <c r="A139" s="79"/>
      <c r="B139" s="33"/>
      <c r="C139" s="56"/>
      <c r="D139" s="77"/>
      <c r="E139" s="82"/>
      <c r="F139" s="57"/>
      <c r="G139" s="68"/>
    </row>
    <row r="140" spans="1:7" ht="15" customHeight="1">
      <c r="A140" s="76" t="s">
        <v>52</v>
      </c>
      <c r="B140" s="74" t="s">
        <v>53</v>
      </c>
      <c r="C140" s="75" t="s">
        <v>54</v>
      </c>
      <c r="D140" s="77" t="s">
        <v>4</v>
      </c>
      <c r="E140" s="78">
        <v>2</v>
      </c>
      <c r="F140" s="33"/>
      <c r="G140" s="68">
        <f>E140*F140</f>
        <v>0</v>
      </c>
    </row>
    <row r="141" spans="1:7" ht="15" customHeight="1"/>
    <row r="142" spans="1:7" ht="15" customHeight="1">
      <c r="A142" s="63" t="s">
        <v>282</v>
      </c>
      <c r="B142" s="108" t="s">
        <v>272</v>
      </c>
      <c r="C142" s="75"/>
      <c r="D142" s="81"/>
      <c r="E142" s="7"/>
      <c r="F142" s="7"/>
      <c r="G142" s="7"/>
    </row>
    <row r="143" spans="1:7" ht="15" customHeight="1">
      <c r="A143" s="63"/>
      <c r="B143" s="108" t="s">
        <v>293</v>
      </c>
      <c r="C143" s="75"/>
      <c r="D143" s="81"/>
      <c r="E143" s="7"/>
      <c r="F143" s="7"/>
      <c r="G143" s="7"/>
    </row>
    <row r="144" spans="1:7" ht="15" customHeight="1">
      <c r="A144" s="63"/>
      <c r="B144" s="108" t="s">
        <v>292</v>
      </c>
      <c r="C144" s="75"/>
      <c r="D144" s="81"/>
      <c r="E144" s="7"/>
      <c r="F144" s="7"/>
      <c r="G144" s="7"/>
    </row>
    <row r="145" spans="1:7" ht="15" customHeight="1">
      <c r="A145" s="63"/>
      <c r="B145" s="107" t="s">
        <v>323</v>
      </c>
      <c r="C145" s="75"/>
      <c r="D145" s="81"/>
      <c r="E145" s="7"/>
      <c r="F145" s="7"/>
      <c r="G145" s="7"/>
    </row>
    <row r="146" spans="1:7" ht="15" customHeight="1">
      <c r="A146" s="63"/>
      <c r="B146" s="108"/>
      <c r="C146" s="75"/>
      <c r="D146" s="81"/>
      <c r="E146" s="7"/>
      <c r="F146" s="7"/>
      <c r="G146" s="7"/>
    </row>
    <row r="147" spans="1:7" ht="15" customHeight="1">
      <c r="A147" s="63"/>
      <c r="B147" s="74" t="s">
        <v>272</v>
      </c>
      <c r="C147" s="75"/>
      <c r="D147" s="81"/>
      <c r="E147" s="7"/>
      <c r="F147" s="7"/>
      <c r="G147" s="7"/>
    </row>
    <row r="148" spans="1:7" ht="15" customHeight="1">
      <c r="A148" s="63"/>
      <c r="B148" s="74" t="s">
        <v>303</v>
      </c>
      <c r="C148" s="75"/>
      <c r="D148" s="81"/>
      <c r="E148" s="7"/>
      <c r="F148" s="7"/>
      <c r="G148" s="7"/>
    </row>
    <row r="149" spans="1:7" ht="15" customHeight="1">
      <c r="A149" s="63"/>
      <c r="B149" s="74"/>
      <c r="C149" s="75"/>
      <c r="D149" s="81"/>
      <c r="E149" s="7"/>
      <c r="F149" s="7"/>
      <c r="G149" s="7"/>
    </row>
    <row r="150" spans="1:7" ht="15" customHeight="1">
      <c r="A150" s="63"/>
      <c r="B150" s="106" t="s">
        <v>195</v>
      </c>
      <c r="C150" s="75"/>
      <c r="D150" s="81"/>
      <c r="E150" s="7"/>
      <c r="F150" s="7"/>
      <c r="G150" s="7"/>
    </row>
    <row r="151" spans="1:7" ht="15" customHeight="1">
      <c r="A151" s="63"/>
      <c r="B151" s="105" t="s">
        <v>311</v>
      </c>
      <c r="C151" s="75"/>
      <c r="D151" s="81"/>
      <c r="E151" s="7"/>
      <c r="F151" s="7"/>
      <c r="G151" s="7"/>
    </row>
    <row r="152" spans="1:7" ht="15" customHeight="1">
      <c r="A152" s="63"/>
      <c r="B152" s="105" t="s">
        <v>312</v>
      </c>
      <c r="C152" s="75"/>
      <c r="D152" s="81"/>
      <c r="E152" s="7"/>
      <c r="F152" s="7"/>
      <c r="G152" s="7"/>
    </row>
    <row r="153" spans="1:7" ht="15" customHeight="1">
      <c r="A153" s="63"/>
      <c r="B153" s="105" t="s">
        <v>203</v>
      </c>
      <c r="C153" s="75"/>
      <c r="D153" s="81"/>
      <c r="E153" s="7"/>
      <c r="F153" s="7"/>
      <c r="G153" s="7"/>
    </row>
    <row r="154" spans="1:7" ht="15" customHeight="1">
      <c r="A154" s="63"/>
      <c r="B154" s="105" t="s">
        <v>204</v>
      </c>
      <c r="C154" s="75"/>
      <c r="D154" s="81"/>
      <c r="E154" s="7"/>
      <c r="F154" s="7"/>
      <c r="G154" s="7"/>
    </row>
    <row r="155" spans="1:7" ht="15" customHeight="1">
      <c r="A155" s="63"/>
      <c r="B155" s="105" t="s">
        <v>274</v>
      </c>
      <c r="C155" s="75"/>
      <c r="D155" s="81"/>
      <c r="E155" s="7"/>
      <c r="F155" s="7"/>
      <c r="G155" s="7"/>
    </row>
    <row r="156" spans="1:7" ht="15" customHeight="1">
      <c r="A156" s="63"/>
      <c r="B156" s="105" t="s">
        <v>206</v>
      </c>
      <c r="C156" s="75"/>
      <c r="D156" s="81"/>
      <c r="E156" s="7"/>
      <c r="F156" s="7"/>
      <c r="G156" s="7"/>
    </row>
    <row r="157" spans="1:7" ht="15" customHeight="1">
      <c r="A157" s="63"/>
      <c r="B157" s="105" t="s">
        <v>204</v>
      </c>
      <c r="C157" s="75"/>
      <c r="D157" s="81"/>
      <c r="E157" s="7"/>
      <c r="F157" s="7"/>
      <c r="G157" s="7"/>
    </row>
    <row r="158" spans="1:7" ht="15" customHeight="1">
      <c r="A158" s="63"/>
      <c r="B158" s="105" t="s">
        <v>275</v>
      </c>
      <c r="C158" s="75"/>
      <c r="D158" s="81"/>
      <c r="E158" s="7"/>
      <c r="F158" s="7"/>
      <c r="G158" s="7"/>
    </row>
    <row r="159" spans="1:7" ht="15" customHeight="1">
      <c r="A159" s="63"/>
      <c r="B159" s="113"/>
      <c r="C159" s="75"/>
      <c r="D159" s="81"/>
      <c r="E159" s="7"/>
      <c r="F159" s="7"/>
      <c r="G159" s="7"/>
    </row>
    <row r="160" spans="1:7" ht="15" customHeight="1">
      <c r="A160" s="63"/>
      <c r="B160" s="106" t="s">
        <v>196</v>
      </c>
      <c r="C160" s="75"/>
      <c r="D160" s="81"/>
      <c r="E160" s="7"/>
      <c r="F160" s="7"/>
      <c r="G160" s="7"/>
    </row>
    <row r="161" spans="1:7" ht="15" customHeight="1">
      <c r="A161" s="63"/>
      <c r="B161" s="105" t="s">
        <v>305</v>
      </c>
      <c r="C161" s="75"/>
      <c r="D161" s="81"/>
      <c r="E161" s="7"/>
      <c r="F161" s="7"/>
      <c r="G161" s="7"/>
    </row>
    <row r="162" spans="1:7" ht="15" customHeight="1">
      <c r="A162" s="63"/>
      <c r="B162" s="105" t="s">
        <v>315</v>
      </c>
      <c r="C162" s="75"/>
      <c r="D162" s="81"/>
      <c r="E162" s="7"/>
      <c r="F162" s="7"/>
      <c r="G162" s="7"/>
    </row>
    <row r="163" spans="1:7" ht="15" customHeight="1">
      <c r="A163" s="63"/>
      <c r="B163" s="105" t="s">
        <v>278</v>
      </c>
      <c r="C163" s="75"/>
      <c r="D163" s="81"/>
      <c r="E163" s="7"/>
      <c r="F163" s="7"/>
      <c r="G163" s="7"/>
    </row>
    <row r="164" spans="1:7" ht="15" customHeight="1">
      <c r="A164" s="63"/>
      <c r="B164" s="105" t="s">
        <v>306</v>
      </c>
      <c r="C164" s="75"/>
      <c r="D164" s="81"/>
      <c r="E164" s="7"/>
      <c r="F164" s="7"/>
      <c r="G164" s="7"/>
    </row>
    <row r="165" spans="1:7" ht="15" customHeight="1">
      <c r="A165" s="63"/>
      <c r="B165" s="105" t="s">
        <v>212</v>
      </c>
      <c r="C165" s="75"/>
      <c r="D165" s="81"/>
      <c r="E165" s="7"/>
      <c r="F165" s="7"/>
      <c r="G165" s="7"/>
    </row>
    <row r="166" spans="1:7" ht="15" customHeight="1">
      <c r="A166" s="63"/>
      <c r="B166" s="105" t="s">
        <v>279</v>
      </c>
      <c r="C166" s="75"/>
      <c r="D166" s="81"/>
      <c r="E166" s="7"/>
      <c r="F166" s="7"/>
      <c r="G166" s="7"/>
    </row>
    <row r="167" spans="1:7" ht="15" customHeight="1">
      <c r="A167" s="63"/>
      <c r="B167" s="105" t="s">
        <v>213</v>
      </c>
      <c r="C167" s="75"/>
      <c r="D167" s="81"/>
      <c r="E167" s="7"/>
      <c r="F167" s="7"/>
      <c r="G167" s="7"/>
    </row>
    <row r="168" spans="1:7" ht="15" customHeight="1">
      <c r="A168" s="63"/>
      <c r="B168" s="105" t="s">
        <v>280</v>
      </c>
      <c r="C168" s="75"/>
      <c r="D168" s="81"/>
      <c r="E168" s="7"/>
      <c r="F168" s="7"/>
      <c r="G168" s="7"/>
    </row>
    <row r="169" spans="1:7" ht="15" customHeight="1">
      <c r="A169" s="63"/>
      <c r="B169" s="105" t="s">
        <v>307</v>
      </c>
      <c r="C169" s="75"/>
      <c r="D169" s="81"/>
      <c r="E169" s="7"/>
      <c r="F169" s="7"/>
      <c r="G169" s="7"/>
    </row>
    <row r="170" spans="1:7" ht="15" customHeight="1">
      <c r="A170" s="63"/>
      <c r="B170" s="112"/>
      <c r="C170" s="75"/>
      <c r="D170" s="81"/>
      <c r="E170" s="7"/>
      <c r="F170" s="7"/>
      <c r="G170" s="7"/>
    </row>
    <row r="171" spans="1:7" ht="15" customHeight="1">
      <c r="A171" s="63"/>
      <c r="B171" s="111" t="s">
        <v>276</v>
      </c>
      <c r="C171" s="75"/>
      <c r="D171" s="81"/>
      <c r="E171" s="7"/>
      <c r="F171" s="7"/>
      <c r="G171" s="7"/>
    </row>
    <row r="172" spans="1:7" ht="15" customHeight="1">
      <c r="A172" s="63"/>
      <c r="B172" s="111" t="s">
        <v>302</v>
      </c>
      <c r="C172" s="75"/>
      <c r="D172" s="81"/>
      <c r="E172" s="7"/>
      <c r="F172" s="7"/>
      <c r="G172" s="7"/>
    </row>
    <row r="173" spans="1:7" ht="15" customHeight="1">
      <c r="A173" s="63"/>
      <c r="B173" s="111" t="s">
        <v>304</v>
      </c>
      <c r="C173" s="75"/>
      <c r="D173" s="81"/>
      <c r="E173" s="7"/>
      <c r="F173" s="7"/>
      <c r="G173" s="7"/>
    </row>
    <row r="174" spans="1:7" ht="15" customHeight="1">
      <c r="A174" s="63"/>
      <c r="B174" s="111" t="s">
        <v>248</v>
      </c>
      <c r="C174" s="75"/>
      <c r="D174" s="81"/>
      <c r="E174" s="7"/>
      <c r="F174" s="7"/>
      <c r="G174" s="7"/>
    </row>
    <row r="175" spans="1:7" ht="15" customHeight="1">
      <c r="A175" s="79"/>
      <c r="B175" s="33"/>
      <c r="C175" s="56"/>
      <c r="D175" s="77"/>
      <c r="E175" s="82"/>
      <c r="F175" s="57"/>
      <c r="G175" s="68"/>
    </row>
    <row r="176" spans="1:7" ht="15" customHeight="1">
      <c r="A176" s="76" t="s">
        <v>52</v>
      </c>
      <c r="B176" s="74" t="s">
        <v>53</v>
      </c>
      <c r="C176" s="75" t="s">
        <v>54</v>
      </c>
      <c r="D176" s="77" t="s">
        <v>4</v>
      </c>
      <c r="E176" s="78">
        <v>1</v>
      </c>
      <c r="F176" s="33"/>
      <c r="G176" s="68">
        <f>E176*F176</f>
        <v>0</v>
      </c>
    </row>
    <row r="177" spans="1:7" ht="15" customHeight="1"/>
    <row r="178" spans="1:7" ht="24.75" customHeight="1">
      <c r="A178" s="59"/>
      <c r="B178" s="96" t="s">
        <v>175</v>
      </c>
      <c r="C178" s="97"/>
      <c r="D178" s="96" t="s">
        <v>10</v>
      </c>
      <c r="E178" s="96" t="s">
        <v>11</v>
      </c>
      <c r="F178" s="98" t="s">
        <v>143</v>
      </c>
      <c r="G178" s="98" t="s">
        <v>149</v>
      </c>
    </row>
    <row r="179" spans="1:7" ht="15" customHeight="1">
      <c r="A179" s="76"/>
      <c r="B179" s="74"/>
      <c r="C179" s="75"/>
      <c r="D179" s="77"/>
      <c r="E179" s="78"/>
      <c r="F179" s="78"/>
      <c r="G179" s="68"/>
    </row>
    <row r="180" spans="1:7" ht="15" customHeight="1">
      <c r="A180" s="63">
        <v>5</v>
      </c>
      <c r="B180" s="64" t="s">
        <v>164</v>
      </c>
      <c r="C180" s="75"/>
      <c r="D180" s="77" t="s">
        <v>165</v>
      </c>
      <c r="E180" s="78">
        <f>2*SUM(E65:E177)</f>
        <v>148</v>
      </c>
      <c r="F180" s="33"/>
      <c r="G180" s="68">
        <f>E180*F180</f>
        <v>0</v>
      </c>
    </row>
    <row r="181" spans="1:7" ht="15" customHeight="1">
      <c r="A181" s="63"/>
      <c r="B181" s="64"/>
      <c r="C181" s="75"/>
      <c r="D181" s="77"/>
      <c r="E181" s="78"/>
      <c r="F181" s="78"/>
      <c r="G181" s="68"/>
    </row>
    <row r="182" spans="1:7" ht="15" customHeight="1">
      <c r="A182" s="63">
        <v>6</v>
      </c>
      <c r="B182" s="64" t="s">
        <v>166</v>
      </c>
      <c r="C182" s="75"/>
      <c r="D182" s="77" t="s">
        <v>165</v>
      </c>
      <c r="E182" s="78">
        <f>2*SUM(E65:E177)</f>
        <v>148</v>
      </c>
      <c r="F182" s="33"/>
      <c r="G182" s="68">
        <f>E182*F182</f>
        <v>0</v>
      </c>
    </row>
    <row r="183" spans="1:7" ht="15" customHeight="1">
      <c r="A183" s="63"/>
      <c r="B183" s="64"/>
      <c r="C183" s="75"/>
      <c r="D183" s="77"/>
      <c r="E183" s="78"/>
      <c r="F183" s="78"/>
      <c r="G183" s="68"/>
    </row>
    <row r="184" spans="1:7" ht="15" customHeight="1">
      <c r="A184" s="63">
        <v>7</v>
      </c>
      <c r="B184" s="64" t="s">
        <v>167</v>
      </c>
      <c r="C184" s="75"/>
      <c r="D184" s="77" t="s">
        <v>168</v>
      </c>
      <c r="E184" s="78">
        <f>2*SUM(E65:E177)</f>
        <v>148</v>
      </c>
      <c r="F184" s="33"/>
      <c r="G184" s="68">
        <f>E184*F184</f>
        <v>0</v>
      </c>
    </row>
    <row r="185" spans="1:7" ht="15" customHeight="1">
      <c r="A185" s="63"/>
      <c r="B185" s="64"/>
      <c r="C185" s="75"/>
      <c r="D185" s="77"/>
      <c r="E185" s="78"/>
      <c r="F185" s="78"/>
      <c r="G185" s="68"/>
    </row>
    <row r="186" spans="1:7" ht="15" customHeight="1">
      <c r="A186" s="63">
        <v>8</v>
      </c>
      <c r="B186" s="64" t="s">
        <v>169</v>
      </c>
      <c r="C186" s="75"/>
      <c r="D186" s="77" t="s">
        <v>165</v>
      </c>
      <c r="E186" s="78">
        <f>0.5*SUM(E65:E177)</f>
        <v>37</v>
      </c>
      <c r="F186" s="33"/>
      <c r="G186" s="68">
        <f>E186*F186</f>
        <v>0</v>
      </c>
    </row>
    <row r="187" spans="1:7" ht="15" customHeight="1">
      <c r="A187" s="63"/>
      <c r="B187" s="64"/>
      <c r="C187" s="75"/>
      <c r="D187" s="77"/>
      <c r="E187" s="78"/>
      <c r="F187" s="78"/>
      <c r="G187" s="68"/>
    </row>
    <row r="188" spans="1:7" ht="15" customHeight="1">
      <c r="A188" s="63">
        <v>9</v>
      </c>
      <c r="B188" s="64" t="s">
        <v>170</v>
      </c>
      <c r="C188" s="75"/>
      <c r="D188" s="77" t="s">
        <v>168</v>
      </c>
      <c r="E188" s="78">
        <f>3*SUM(E65:E177)</f>
        <v>222</v>
      </c>
      <c r="F188" s="33"/>
      <c r="G188" s="68">
        <f>E188*F188</f>
        <v>0</v>
      </c>
    </row>
    <row r="189" spans="1:7" ht="15" customHeight="1">
      <c r="A189" s="63"/>
      <c r="B189" s="64"/>
      <c r="C189" s="75"/>
      <c r="D189" s="77"/>
      <c r="E189" s="78"/>
      <c r="F189" s="78"/>
      <c r="G189" s="68"/>
    </row>
    <row r="190" spans="1:7" ht="15" customHeight="1">
      <c r="A190" s="63">
        <v>10</v>
      </c>
      <c r="B190" s="64" t="s">
        <v>171</v>
      </c>
      <c r="C190" s="75"/>
    </row>
    <row r="191" spans="1:7" ht="15" customHeight="1">
      <c r="A191" s="63"/>
      <c r="B191" s="64" t="s">
        <v>172</v>
      </c>
      <c r="C191" s="75"/>
      <c r="D191" s="77" t="s">
        <v>168</v>
      </c>
      <c r="E191" s="78">
        <f>4*SUM(E65:E177)</f>
        <v>296</v>
      </c>
      <c r="F191" s="33"/>
      <c r="G191" s="68">
        <f>E191*F191</f>
        <v>0</v>
      </c>
    </row>
    <row r="192" spans="1:7" ht="15" customHeight="1">
      <c r="A192" s="63"/>
      <c r="B192" s="64"/>
      <c r="C192" s="75"/>
      <c r="D192" s="77"/>
      <c r="E192" s="78"/>
      <c r="F192" s="78"/>
      <c r="G192" s="68"/>
    </row>
    <row r="193" spans="1:7" ht="15" customHeight="1">
      <c r="A193" s="63">
        <v>11</v>
      </c>
      <c r="B193" s="64" t="s">
        <v>173</v>
      </c>
      <c r="C193" s="75"/>
    </row>
    <row r="194" spans="1:7" ht="15" customHeight="1">
      <c r="A194" s="63"/>
      <c r="B194" s="64" t="s">
        <v>174</v>
      </c>
      <c r="C194" s="75"/>
      <c r="D194" s="77" t="s">
        <v>168</v>
      </c>
      <c r="E194" s="78">
        <f>4*SUM(E65:E177)</f>
        <v>296</v>
      </c>
      <c r="F194" s="33"/>
      <c r="G194" s="68">
        <f>E194*F194</f>
        <v>0</v>
      </c>
    </row>
    <row r="195" spans="1:7" ht="15" customHeight="1">
      <c r="A195" s="76"/>
      <c r="B195" s="74"/>
      <c r="C195" s="75"/>
      <c r="D195" s="77"/>
      <c r="E195" s="78"/>
      <c r="F195" s="78"/>
      <c r="G195" s="68"/>
    </row>
    <row r="196" spans="1:7" ht="15.75">
      <c r="A196" s="84"/>
      <c r="B196" s="85" t="s">
        <v>61</v>
      </c>
      <c r="C196" s="86"/>
      <c r="D196" s="86"/>
      <c r="E196" s="87"/>
      <c r="F196" s="88"/>
      <c r="G196" s="88">
        <f>SUM(G30:G195)</f>
        <v>0</v>
      </c>
    </row>
  </sheetData>
  <sheetProtection password="C1D0" sheet="1" objects="1" scenarios="1" selectLockedCells="1"/>
  <conditionalFormatting sqref="F194 F180 F182 F184 F186 F188 F191 B175 F176 B139 F140 B100 F101 F65 B64">
    <cfRule type="expression" dxfId="5" priority="4">
      <formula>B64=""</formula>
    </cfRule>
  </conditionalFormatting>
  <pageMargins left="0.7" right="0.7" top="0.75" bottom="0.75" header="0.3" footer="0.3"/>
  <pageSetup paperSize="9" scale="8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7"/>
  <sheetViews>
    <sheetView view="pageBreakPreview" topLeftCell="A140" zoomScale="80" zoomScaleNormal="100" zoomScaleSheetLayoutView="80" workbookViewId="0">
      <selection activeCell="B134" sqref="B134"/>
    </sheetView>
  </sheetViews>
  <sheetFormatPr defaultRowHeight="14.25"/>
  <cols>
    <col min="2" max="2" width="42.625" customWidth="1"/>
    <col min="3" max="3" width="3.75" hidden="1" customWidth="1"/>
    <col min="4" max="4" width="5.625" customWidth="1"/>
    <col min="5" max="5" width="9.375" customWidth="1"/>
    <col min="6" max="6" width="9.625" customWidth="1"/>
    <col min="7" max="7" width="10.25" customWidth="1"/>
  </cols>
  <sheetData>
    <row r="1" spans="1:7" ht="15.75">
      <c r="A1" s="49" t="s">
        <v>74</v>
      </c>
      <c r="B1" s="50" t="s">
        <v>88</v>
      </c>
      <c r="C1" s="51"/>
      <c r="D1" s="51"/>
      <c r="E1" s="51"/>
      <c r="F1" s="52"/>
      <c r="G1" s="53"/>
    </row>
    <row r="2" spans="1:7" ht="79.5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>
      <c r="A4" s="54"/>
      <c r="B4" s="89" t="s">
        <v>133</v>
      </c>
      <c r="C4" s="56"/>
      <c r="D4" s="56"/>
      <c r="E4" s="56"/>
      <c r="F4" s="57"/>
      <c r="G4" s="56"/>
    </row>
    <row r="5" spans="1:7" ht="15" customHeight="1">
      <c r="A5" s="54"/>
      <c r="B5" s="89" t="s">
        <v>102</v>
      </c>
      <c r="C5" s="56"/>
      <c r="D5" s="56"/>
      <c r="E5" s="56"/>
      <c r="F5" s="57"/>
      <c r="G5" s="56"/>
    </row>
    <row r="6" spans="1:7" ht="15" customHeight="1">
      <c r="A6" s="54"/>
      <c r="B6" s="89" t="s">
        <v>103</v>
      </c>
      <c r="C6" s="56"/>
      <c r="D6" s="56"/>
      <c r="E6" s="56"/>
      <c r="F6" s="57"/>
      <c r="G6" s="56"/>
    </row>
    <row r="7" spans="1:7" ht="15" customHeight="1">
      <c r="A7" s="54"/>
      <c r="B7" s="89" t="s">
        <v>130</v>
      </c>
      <c r="C7" s="56"/>
      <c r="D7" s="56"/>
      <c r="E7" s="56"/>
      <c r="F7" s="57"/>
      <c r="G7" s="56"/>
    </row>
    <row r="8" spans="1:7" ht="15" customHeight="1">
      <c r="A8" s="54"/>
      <c r="B8" s="89" t="s">
        <v>131</v>
      </c>
      <c r="C8" s="56"/>
      <c r="D8" s="56"/>
      <c r="E8" s="56"/>
      <c r="F8" s="57"/>
      <c r="G8" s="56"/>
    </row>
    <row r="9" spans="1:7" ht="15" customHeight="1">
      <c r="A9" s="54"/>
      <c r="B9" s="89" t="s">
        <v>132</v>
      </c>
      <c r="C9" s="56"/>
      <c r="D9" s="56"/>
      <c r="E9" s="56"/>
      <c r="F9" s="57"/>
      <c r="G9" s="56"/>
    </row>
    <row r="10" spans="1:7" ht="15" customHeight="1">
      <c r="A10" s="54"/>
      <c r="B10" s="89" t="s">
        <v>134</v>
      </c>
      <c r="C10" s="56"/>
      <c r="D10" s="56"/>
      <c r="E10" s="56"/>
      <c r="F10" s="57"/>
      <c r="G10" s="56"/>
    </row>
    <row r="11" spans="1:7" ht="15" customHeight="1">
      <c r="A11" s="54"/>
      <c r="B11" s="89"/>
      <c r="C11" s="56"/>
      <c r="D11" s="56"/>
      <c r="E11" s="56"/>
      <c r="F11" s="57"/>
      <c r="G11" s="56"/>
    </row>
    <row r="12" spans="1:7" ht="15" customHeight="1">
      <c r="A12" s="101"/>
      <c r="B12" s="103" t="s">
        <v>152</v>
      </c>
      <c r="C12" s="56"/>
      <c r="D12" s="56"/>
      <c r="E12" s="56"/>
      <c r="F12" s="57"/>
      <c r="G12" s="56"/>
    </row>
    <row r="13" spans="1:7" ht="15" customHeight="1">
      <c r="A13" s="102" t="s">
        <v>153</v>
      </c>
      <c r="B13" s="103" t="s">
        <v>158</v>
      </c>
      <c r="C13" s="56"/>
      <c r="D13" s="56"/>
      <c r="E13" s="56"/>
      <c r="F13" s="57"/>
      <c r="G13" s="56"/>
    </row>
    <row r="14" spans="1:7" ht="15" customHeight="1">
      <c r="A14" s="102" t="s">
        <v>153</v>
      </c>
      <c r="B14" s="103" t="s">
        <v>160</v>
      </c>
      <c r="C14" s="56"/>
      <c r="D14" s="56"/>
      <c r="E14" s="56"/>
      <c r="F14" s="57"/>
      <c r="G14" s="56"/>
    </row>
    <row r="15" spans="1:7" ht="15" customHeight="1">
      <c r="A15" s="102"/>
      <c r="B15" s="103" t="s">
        <v>159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161</v>
      </c>
      <c r="C16" s="56"/>
      <c r="D16" s="56"/>
      <c r="E16" s="56"/>
      <c r="F16" s="57"/>
      <c r="G16" s="56"/>
    </row>
    <row r="17" spans="1:7" ht="15" customHeight="1">
      <c r="A17" s="102"/>
      <c r="B17" s="103" t="s">
        <v>162</v>
      </c>
      <c r="C17" s="56"/>
      <c r="D17" s="56"/>
      <c r="E17" s="56"/>
      <c r="F17" s="57"/>
      <c r="G17" s="56"/>
    </row>
    <row r="18" spans="1:7" ht="15" customHeight="1">
      <c r="A18" s="102" t="s">
        <v>153</v>
      </c>
      <c r="B18" s="103" t="s">
        <v>194</v>
      </c>
      <c r="C18" s="56"/>
      <c r="D18" s="56"/>
      <c r="E18" s="56"/>
      <c r="F18" s="57"/>
      <c r="G18" s="56"/>
    </row>
    <row r="19" spans="1:7" ht="15" customHeight="1">
      <c r="A19" s="102" t="s">
        <v>153</v>
      </c>
      <c r="B19" s="103" t="s">
        <v>154</v>
      </c>
      <c r="C19" s="56"/>
      <c r="D19" s="56"/>
      <c r="E19" s="56"/>
      <c r="F19" s="57"/>
      <c r="G19" s="56"/>
    </row>
    <row r="20" spans="1:7" ht="15" customHeight="1">
      <c r="A20" s="102" t="s">
        <v>153</v>
      </c>
      <c r="B20" s="103" t="s">
        <v>163</v>
      </c>
      <c r="C20" s="56"/>
      <c r="D20" s="56"/>
      <c r="E20" s="56"/>
      <c r="F20" s="57"/>
      <c r="G20" s="56"/>
    </row>
    <row r="21" spans="1:7" ht="15" customHeight="1">
      <c r="A21" s="102" t="s">
        <v>153</v>
      </c>
      <c r="B21" s="103" t="s">
        <v>155</v>
      </c>
      <c r="C21" s="56"/>
      <c r="D21" s="56"/>
      <c r="E21" s="56"/>
      <c r="F21" s="57"/>
      <c r="G21" s="56"/>
    </row>
    <row r="22" spans="1:7" ht="15" customHeight="1">
      <c r="A22" s="102" t="s">
        <v>153</v>
      </c>
      <c r="B22" s="103" t="s">
        <v>156</v>
      </c>
      <c r="C22" s="56"/>
      <c r="D22" s="56"/>
      <c r="E22" s="56"/>
      <c r="F22" s="57"/>
      <c r="G22" s="56"/>
    </row>
    <row r="23" spans="1:7" ht="15" customHeight="1">
      <c r="A23" s="54"/>
      <c r="B23" s="58"/>
      <c r="C23" s="56"/>
      <c r="D23" s="56"/>
      <c r="E23" s="56"/>
      <c r="F23" s="57"/>
      <c r="G23" s="56"/>
    </row>
    <row r="24" spans="1:7" ht="30" customHeight="1">
      <c r="A24" s="59"/>
      <c r="B24" s="99" t="s">
        <v>9</v>
      </c>
      <c r="C24" s="97"/>
      <c r="D24" s="98" t="s">
        <v>10</v>
      </c>
      <c r="E24" s="98" t="s">
        <v>11</v>
      </c>
      <c r="F24" s="98" t="s">
        <v>143</v>
      </c>
      <c r="G24" s="98" t="s">
        <v>149</v>
      </c>
    </row>
    <row r="25" spans="1:7" ht="15" customHeight="1">
      <c r="A25" s="60"/>
      <c r="B25" s="61"/>
      <c r="C25" s="56"/>
      <c r="D25" s="62"/>
      <c r="E25" s="56"/>
      <c r="F25" s="57"/>
      <c r="G25" s="56"/>
    </row>
    <row r="26" spans="1:7" ht="15" customHeight="1">
      <c r="A26" s="63">
        <v>1</v>
      </c>
      <c r="B26" s="64" t="s">
        <v>147</v>
      </c>
      <c r="C26" s="75"/>
      <c r="D26" s="81"/>
      <c r="E26" s="7"/>
      <c r="F26" s="7"/>
      <c r="G26" s="7"/>
    </row>
    <row r="27" spans="1:7" ht="15" customHeight="1">
      <c r="A27" s="63"/>
      <c r="B27" s="64" t="s">
        <v>177</v>
      </c>
      <c r="C27" s="75"/>
      <c r="D27" s="81"/>
      <c r="E27" s="7"/>
      <c r="F27" s="7"/>
      <c r="G27" s="7"/>
    </row>
    <row r="28" spans="1:7" ht="15" customHeight="1">
      <c r="A28" s="63"/>
      <c r="B28" s="64"/>
      <c r="C28" s="75"/>
      <c r="D28" s="81"/>
      <c r="E28" s="7"/>
      <c r="F28" s="7"/>
      <c r="G28" s="7"/>
    </row>
    <row r="29" spans="1:7" ht="15" customHeight="1">
      <c r="A29" s="63"/>
      <c r="B29" s="106" t="s">
        <v>197</v>
      </c>
      <c r="C29" s="75"/>
      <c r="D29" s="81"/>
      <c r="E29" s="7"/>
      <c r="F29" s="7"/>
      <c r="G29" s="7"/>
    </row>
    <row r="30" spans="1:7" ht="15" customHeight="1">
      <c r="A30" s="63"/>
      <c r="B30" s="105" t="s">
        <v>226</v>
      </c>
      <c r="C30" s="75"/>
      <c r="D30" s="81"/>
      <c r="E30" s="7"/>
      <c r="F30" s="7"/>
      <c r="G30" s="7"/>
    </row>
    <row r="31" spans="1:7" ht="15" customHeight="1">
      <c r="A31" s="63"/>
      <c r="B31" s="105" t="s">
        <v>199</v>
      </c>
      <c r="C31" s="75"/>
      <c r="D31" s="81"/>
      <c r="E31" s="7"/>
      <c r="F31" s="7"/>
      <c r="G31" s="7"/>
    </row>
    <row r="32" spans="1:7" ht="15" customHeight="1">
      <c r="A32" s="63"/>
      <c r="B32" s="105" t="s">
        <v>227</v>
      </c>
      <c r="C32" s="75"/>
      <c r="D32" s="81"/>
      <c r="E32" s="7"/>
      <c r="F32" s="7"/>
      <c r="G32" s="7"/>
    </row>
    <row r="33" spans="1:7" ht="15" customHeight="1">
      <c r="A33" s="63"/>
      <c r="B33" s="105" t="s">
        <v>201</v>
      </c>
      <c r="C33" s="75"/>
      <c r="D33" s="81"/>
      <c r="E33" s="7"/>
      <c r="F33" s="7"/>
      <c r="G33" s="7"/>
    </row>
    <row r="34" spans="1:7" ht="15" customHeight="1">
      <c r="A34" s="63"/>
      <c r="B34" s="105" t="s">
        <v>228</v>
      </c>
      <c r="C34" s="75"/>
      <c r="D34" s="81"/>
      <c r="E34" s="7"/>
      <c r="F34" s="7"/>
      <c r="G34" s="7"/>
    </row>
    <row r="35" spans="1:7" ht="15" customHeight="1">
      <c r="A35" s="63"/>
      <c r="B35" s="105"/>
      <c r="C35" s="75"/>
      <c r="D35" s="81"/>
      <c r="E35" s="7"/>
      <c r="F35" s="7"/>
      <c r="G35" s="7"/>
    </row>
    <row r="36" spans="1:7" ht="15" customHeight="1">
      <c r="A36" s="63"/>
      <c r="B36" s="106" t="s">
        <v>195</v>
      </c>
      <c r="C36" s="75"/>
      <c r="D36" s="81"/>
      <c r="E36" s="7"/>
      <c r="F36" s="7"/>
      <c r="G36" s="7"/>
    </row>
    <row r="37" spans="1:7" ht="15" customHeight="1">
      <c r="A37" s="63"/>
      <c r="B37" s="105" t="s">
        <v>203</v>
      </c>
      <c r="C37" s="75"/>
      <c r="D37" s="81"/>
      <c r="E37" s="7"/>
      <c r="F37" s="7"/>
      <c r="G37" s="7"/>
    </row>
    <row r="38" spans="1:7" ht="15" customHeight="1">
      <c r="A38" s="63"/>
      <c r="B38" s="105" t="s">
        <v>204</v>
      </c>
      <c r="C38" s="75"/>
      <c r="D38" s="81"/>
      <c r="E38" s="7"/>
      <c r="F38" s="7"/>
      <c r="G38" s="7"/>
    </row>
    <row r="39" spans="1:7" ht="15" customHeight="1">
      <c r="A39" s="63"/>
      <c r="B39" s="105" t="s">
        <v>229</v>
      </c>
      <c r="C39" s="75"/>
      <c r="D39" s="81"/>
      <c r="E39" s="7"/>
      <c r="F39" s="7"/>
      <c r="G39" s="7"/>
    </row>
    <row r="40" spans="1:7" ht="15" customHeight="1">
      <c r="A40" s="63"/>
      <c r="B40" s="105" t="s">
        <v>206</v>
      </c>
      <c r="C40" s="75"/>
      <c r="D40" s="81"/>
      <c r="E40" s="7"/>
      <c r="F40" s="7"/>
      <c r="G40" s="7"/>
    </row>
    <row r="41" spans="1:7" ht="15" customHeight="1">
      <c r="A41" s="63"/>
      <c r="B41" s="105" t="s">
        <v>204</v>
      </c>
      <c r="C41" s="75"/>
      <c r="D41" s="81"/>
      <c r="E41" s="7"/>
      <c r="F41" s="7"/>
      <c r="G41" s="7"/>
    </row>
    <row r="42" spans="1:7" ht="15" customHeight="1">
      <c r="A42" s="63"/>
      <c r="B42" s="105" t="s">
        <v>230</v>
      </c>
      <c r="C42" s="75"/>
      <c r="D42" s="81"/>
      <c r="E42" s="7"/>
      <c r="F42" s="7"/>
      <c r="G42" s="7"/>
    </row>
    <row r="43" spans="1:7" ht="15" customHeight="1">
      <c r="A43" s="63"/>
      <c r="B43" s="105"/>
      <c r="C43" s="75"/>
      <c r="D43" s="81"/>
      <c r="E43" s="7"/>
      <c r="F43" s="7"/>
      <c r="G43" s="7"/>
    </row>
    <row r="44" spans="1:7" ht="15" customHeight="1">
      <c r="A44" s="63"/>
      <c r="B44" s="106" t="s">
        <v>196</v>
      </c>
      <c r="C44" s="75"/>
      <c r="D44" s="81"/>
      <c r="E44" s="7"/>
      <c r="F44" s="7"/>
      <c r="G44" s="7"/>
    </row>
    <row r="45" spans="1:7" ht="15" customHeight="1">
      <c r="A45" s="63"/>
      <c r="B45" s="105" t="s">
        <v>208</v>
      </c>
      <c r="C45" s="75"/>
      <c r="D45" s="81"/>
      <c r="E45" s="7"/>
      <c r="F45" s="7"/>
      <c r="G45" s="7"/>
    </row>
    <row r="46" spans="1:7" ht="15" customHeight="1">
      <c r="A46" s="63"/>
      <c r="B46" s="105" t="s">
        <v>231</v>
      </c>
      <c r="C46" s="75"/>
      <c r="D46" s="81"/>
      <c r="E46" s="7"/>
      <c r="F46" s="7"/>
      <c r="G46" s="7"/>
    </row>
    <row r="47" spans="1:7" ht="15" customHeight="1">
      <c r="A47" s="63"/>
      <c r="B47" s="105" t="s">
        <v>210</v>
      </c>
      <c r="C47" s="75"/>
      <c r="D47" s="81"/>
      <c r="E47" s="7"/>
      <c r="F47" s="7"/>
      <c r="G47" s="7"/>
    </row>
    <row r="48" spans="1:7" ht="15" customHeight="1">
      <c r="A48" s="63"/>
      <c r="B48" s="105" t="s">
        <v>231</v>
      </c>
      <c r="C48" s="75"/>
      <c r="D48" s="81"/>
      <c r="E48" s="7"/>
      <c r="F48" s="7"/>
      <c r="G48" s="7"/>
    </row>
    <row r="49" spans="1:7" ht="15" customHeight="1">
      <c r="A49" s="63"/>
      <c r="B49" s="105" t="s">
        <v>212</v>
      </c>
      <c r="C49" s="75"/>
      <c r="D49" s="81"/>
      <c r="E49" s="7"/>
      <c r="F49" s="7"/>
      <c r="G49" s="7"/>
    </row>
    <row r="50" spans="1:7" ht="15" customHeight="1">
      <c r="A50" s="63"/>
      <c r="B50" s="105" t="s">
        <v>232</v>
      </c>
      <c r="C50" s="75"/>
      <c r="D50" s="81"/>
      <c r="E50" s="7"/>
      <c r="F50" s="7"/>
      <c r="G50" s="7"/>
    </row>
    <row r="51" spans="1:7" ht="15" customHeight="1">
      <c r="A51" s="63"/>
      <c r="B51" s="105" t="s">
        <v>213</v>
      </c>
      <c r="C51" s="75"/>
      <c r="D51" s="81"/>
      <c r="E51" s="7"/>
      <c r="F51" s="7"/>
      <c r="G51" s="7"/>
    </row>
    <row r="52" spans="1:7" ht="15" customHeight="1">
      <c r="A52" s="63"/>
      <c r="B52" s="105" t="s">
        <v>233</v>
      </c>
      <c r="C52" s="75"/>
      <c r="D52" s="81"/>
      <c r="E52" s="7"/>
      <c r="F52" s="7"/>
      <c r="G52" s="7"/>
    </row>
    <row r="53" spans="1:7" ht="15" customHeight="1">
      <c r="A53" s="63"/>
      <c r="B53" s="105" t="s">
        <v>214</v>
      </c>
      <c r="C53" s="75"/>
      <c r="D53" s="81"/>
      <c r="E53" s="7"/>
      <c r="F53" s="7"/>
      <c r="G53" s="7"/>
    </row>
    <row r="54" spans="1:7" ht="15" customHeight="1">
      <c r="A54" s="63"/>
      <c r="B54" s="105" t="s">
        <v>236</v>
      </c>
      <c r="C54" s="75"/>
      <c r="D54" s="81"/>
      <c r="E54" s="7"/>
      <c r="F54" s="7"/>
      <c r="G54" s="7"/>
    </row>
    <row r="55" spans="1:7" ht="15" customHeight="1">
      <c r="A55" s="63"/>
      <c r="B55" s="64"/>
      <c r="C55" s="75"/>
      <c r="D55" s="81"/>
      <c r="E55" s="7"/>
      <c r="F55" s="7"/>
      <c r="G55" s="7"/>
    </row>
    <row r="56" spans="1:7" ht="15" customHeight="1">
      <c r="A56" s="63"/>
      <c r="B56" s="110" t="s">
        <v>224</v>
      </c>
      <c r="C56" s="75"/>
      <c r="D56" s="81"/>
      <c r="E56" s="7"/>
      <c r="F56" s="7"/>
      <c r="G56" s="7"/>
    </row>
    <row r="57" spans="1:7" ht="15" customHeight="1">
      <c r="A57" s="63"/>
      <c r="B57" s="110" t="s">
        <v>225</v>
      </c>
      <c r="C57" s="75"/>
      <c r="D57" s="81"/>
      <c r="E57" s="7"/>
      <c r="F57" s="7"/>
      <c r="G57" s="7"/>
    </row>
    <row r="58" spans="1:7" ht="15" customHeight="1">
      <c r="A58" s="63"/>
      <c r="B58" s="110" t="s">
        <v>145</v>
      </c>
      <c r="C58" s="75"/>
      <c r="D58" s="81"/>
      <c r="E58" s="7"/>
      <c r="F58" s="7"/>
      <c r="G58" s="7"/>
    </row>
    <row r="59" spans="1:7" ht="15" customHeight="1">
      <c r="A59" s="79"/>
      <c r="B59" s="33"/>
      <c r="C59" s="56"/>
      <c r="D59" s="77"/>
      <c r="E59" s="82"/>
      <c r="F59" s="57"/>
      <c r="G59" s="68"/>
    </row>
    <row r="60" spans="1:7" ht="15" customHeight="1">
      <c r="A60" s="76" t="s">
        <v>52</v>
      </c>
      <c r="B60" s="74" t="s">
        <v>53</v>
      </c>
      <c r="C60" s="75" t="s">
        <v>54</v>
      </c>
      <c r="D60" s="77" t="s">
        <v>4</v>
      </c>
      <c r="E60" s="78">
        <v>7</v>
      </c>
      <c r="F60" s="33"/>
      <c r="G60" s="68">
        <f>E60*F60</f>
        <v>0</v>
      </c>
    </row>
    <row r="61" spans="1:7" ht="15" customHeight="1">
      <c r="A61" s="76"/>
      <c r="B61" s="74"/>
      <c r="C61" s="75"/>
      <c r="D61" s="77"/>
      <c r="E61" s="78"/>
      <c r="F61" s="78"/>
      <c r="G61" s="68"/>
    </row>
    <row r="62" spans="1:7" ht="15" customHeight="1">
      <c r="A62" s="63">
        <v>2</v>
      </c>
      <c r="B62" s="64" t="s">
        <v>148</v>
      </c>
      <c r="C62" s="75"/>
      <c r="D62" s="81"/>
      <c r="E62" s="7"/>
      <c r="F62" s="7"/>
      <c r="G62" s="7"/>
    </row>
    <row r="63" spans="1:7" ht="15" customHeight="1">
      <c r="A63" s="63"/>
      <c r="B63" s="64" t="s">
        <v>184</v>
      </c>
      <c r="C63" s="75"/>
      <c r="D63" s="81"/>
      <c r="E63" s="7"/>
      <c r="F63" s="7"/>
      <c r="G63" s="7"/>
    </row>
    <row r="64" spans="1:7" ht="15" customHeight="1">
      <c r="A64" s="63"/>
      <c r="B64" s="64"/>
      <c r="C64" s="75"/>
      <c r="D64" s="81"/>
      <c r="E64" s="7"/>
      <c r="F64" s="7"/>
      <c r="G64" s="7"/>
    </row>
    <row r="65" spans="1:7" ht="15" customHeight="1">
      <c r="A65" s="63"/>
      <c r="B65" s="106" t="s">
        <v>197</v>
      </c>
      <c r="C65" s="75"/>
      <c r="D65" s="81"/>
      <c r="E65" s="7"/>
      <c r="F65" s="7"/>
      <c r="G65" s="7"/>
    </row>
    <row r="66" spans="1:7" ht="15" customHeight="1">
      <c r="A66" s="63"/>
      <c r="B66" s="105" t="s">
        <v>239</v>
      </c>
      <c r="C66" s="75"/>
      <c r="D66" s="81"/>
      <c r="E66" s="7"/>
      <c r="F66" s="7"/>
      <c r="G66" s="7"/>
    </row>
    <row r="67" spans="1:7" ht="15" customHeight="1">
      <c r="A67" s="63"/>
      <c r="B67" s="105" t="s">
        <v>199</v>
      </c>
      <c r="C67" s="75"/>
      <c r="D67" s="81"/>
      <c r="E67" s="7"/>
      <c r="F67" s="7"/>
      <c r="G67" s="7"/>
    </row>
    <row r="68" spans="1:7" ht="15" customHeight="1">
      <c r="A68" s="63"/>
      <c r="B68" s="105" t="s">
        <v>240</v>
      </c>
      <c r="C68" s="75"/>
      <c r="D68" s="81"/>
      <c r="E68" s="7"/>
      <c r="F68" s="7"/>
      <c r="G68" s="7"/>
    </row>
    <row r="69" spans="1:7" ht="15" customHeight="1">
      <c r="A69" s="63"/>
      <c r="B69" s="105" t="s">
        <v>201</v>
      </c>
      <c r="C69" s="75"/>
      <c r="D69" s="81"/>
      <c r="E69" s="7"/>
      <c r="F69" s="7"/>
      <c r="G69" s="7"/>
    </row>
    <row r="70" spans="1:7" ht="15" customHeight="1">
      <c r="A70" s="63"/>
      <c r="B70" s="105" t="s">
        <v>241</v>
      </c>
      <c r="C70" s="75"/>
      <c r="D70" s="81"/>
      <c r="E70" s="7"/>
      <c r="F70" s="7"/>
      <c r="G70" s="7"/>
    </row>
    <row r="71" spans="1:7" ht="15" customHeight="1">
      <c r="A71" s="63"/>
      <c r="B71" s="105"/>
      <c r="C71" s="75"/>
      <c r="D71" s="81"/>
      <c r="E71" s="7"/>
      <c r="F71" s="7"/>
      <c r="G71" s="7"/>
    </row>
    <row r="72" spans="1:7" ht="15" customHeight="1">
      <c r="A72" s="63"/>
      <c r="B72" s="106" t="s">
        <v>195</v>
      </c>
      <c r="C72" s="75"/>
      <c r="D72" s="81"/>
      <c r="E72" s="7"/>
      <c r="F72" s="7"/>
      <c r="G72" s="7"/>
    </row>
    <row r="73" spans="1:7" ht="15" customHeight="1">
      <c r="A73" s="63"/>
      <c r="B73" s="105" t="s">
        <v>203</v>
      </c>
      <c r="C73" s="75"/>
      <c r="D73" s="81"/>
      <c r="E73" s="7"/>
      <c r="F73" s="7"/>
      <c r="G73" s="7"/>
    </row>
    <row r="74" spans="1:7" ht="15" customHeight="1">
      <c r="A74" s="63"/>
      <c r="B74" s="105" t="s">
        <v>204</v>
      </c>
      <c r="C74" s="75"/>
      <c r="D74" s="81"/>
      <c r="E74" s="7"/>
      <c r="F74" s="7"/>
      <c r="G74" s="7"/>
    </row>
    <row r="75" spans="1:7" ht="15" customHeight="1">
      <c r="A75" s="63"/>
      <c r="B75" s="105" t="s">
        <v>242</v>
      </c>
      <c r="C75" s="75"/>
      <c r="D75" s="81"/>
      <c r="E75" s="7"/>
      <c r="F75" s="7"/>
      <c r="G75" s="7"/>
    </row>
    <row r="76" spans="1:7" ht="15" customHeight="1">
      <c r="A76" s="63"/>
      <c r="B76" s="105" t="s">
        <v>206</v>
      </c>
      <c r="C76" s="75"/>
      <c r="D76" s="81"/>
      <c r="E76" s="7"/>
      <c r="F76" s="7"/>
      <c r="G76" s="7"/>
    </row>
    <row r="77" spans="1:7" ht="15" customHeight="1">
      <c r="A77" s="63"/>
      <c r="B77" s="105" t="s">
        <v>204</v>
      </c>
      <c r="C77" s="75"/>
      <c r="D77" s="81"/>
      <c r="E77" s="7"/>
      <c r="F77" s="7"/>
      <c r="G77" s="7"/>
    </row>
    <row r="78" spans="1:7" ht="15" customHeight="1">
      <c r="A78" s="63"/>
      <c r="B78" s="105" t="s">
        <v>243</v>
      </c>
      <c r="C78" s="75"/>
      <c r="D78" s="81"/>
      <c r="E78" s="7"/>
      <c r="F78" s="7"/>
      <c r="G78" s="7"/>
    </row>
    <row r="79" spans="1:7" ht="15" customHeight="1">
      <c r="A79" s="63"/>
      <c r="B79" s="105"/>
      <c r="C79" s="75"/>
      <c r="D79" s="81"/>
      <c r="E79" s="7"/>
      <c r="F79" s="7"/>
      <c r="G79" s="7"/>
    </row>
    <row r="80" spans="1:7" ht="15" customHeight="1">
      <c r="A80" s="63"/>
      <c r="B80" s="106" t="s">
        <v>196</v>
      </c>
      <c r="C80" s="75"/>
      <c r="D80" s="81"/>
      <c r="E80" s="7"/>
      <c r="F80" s="7"/>
      <c r="G80" s="7"/>
    </row>
    <row r="81" spans="1:7" ht="15" customHeight="1">
      <c r="A81" s="63"/>
      <c r="B81" s="105" t="s">
        <v>208</v>
      </c>
      <c r="C81" s="75"/>
      <c r="D81" s="81"/>
      <c r="E81" s="7"/>
      <c r="F81" s="7"/>
      <c r="G81" s="7"/>
    </row>
    <row r="82" spans="1:7" ht="15" customHeight="1">
      <c r="A82" s="63"/>
      <c r="B82" s="105" t="s">
        <v>244</v>
      </c>
      <c r="C82" s="75"/>
      <c r="D82" s="81"/>
      <c r="E82" s="7"/>
      <c r="F82" s="7"/>
      <c r="G82" s="7"/>
    </row>
    <row r="83" spans="1:7" ht="15" customHeight="1">
      <c r="A83" s="63"/>
      <c r="B83" s="105" t="s">
        <v>210</v>
      </c>
      <c r="C83" s="75"/>
      <c r="D83" s="81"/>
      <c r="E83" s="7"/>
      <c r="F83" s="7"/>
      <c r="G83" s="7"/>
    </row>
    <row r="84" spans="1:7" ht="15" customHeight="1">
      <c r="A84" s="63"/>
      <c r="B84" s="105" t="s">
        <v>245</v>
      </c>
      <c r="C84" s="75"/>
      <c r="D84" s="81"/>
      <c r="E84" s="7"/>
      <c r="F84" s="7"/>
      <c r="G84" s="7"/>
    </row>
    <row r="85" spans="1:7" ht="15" customHeight="1">
      <c r="A85" s="63"/>
      <c r="B85" s="105" t="s">
        <v>212</v>
      </c>
      <c r="C85" s="75"/>
      <c r="D85" s="81"/>
      <c r="E85" s="7"/>
      <c r="F85" s="7"/>
      <c r="G85" s="7"/>
    </row>
    <row r="86" spans="1:7" ht="15" customHeight="1">
      <c r="A86" s="63"/>
      <c r="B86" s="105" t="s">
        <v>232</v>
      </c>
      <c r="C86" s="75"/>
      <c r="D86" s="81"/>
      <c r="E86" s="7"/>
      <c r="F86" s="7"/>
      <c r="G86" s="7"/>
    </row>
    <row r="87" spans="1:7" ht="15" customHeight="1">
      <c r="A87" s="63"/>
      <c r="B87" s="105" t="s">
        <v>213</v>
      </c>
      <c r="C87" s="75"/>
      <c r="D87" s="81"/>
      <c r="E87" s="7"/>
      <c r="F87" s="7"/>
      <c r="G87" s="7"/>
    </row>
    <row r="88" spans="1:7" ht="15" customHeight="1">
      <c r="A88" s="63"/>
      <c r="B88" s="105" t="s">
        <v>233</v>
      </c>
      <c r="C88" s="75"/>
      <c r="D88" s="81"/>
      <c r="E88" s="7"/>
      <c r="F88" s="7"/>
      <c r="G88" s="7"/>
    </row>
    <row r="89" spans="1:7" ht="15" customHeight="1">
      <c r="A89" s="63"/>
      <c r="B89" s="105" t="s">
        <v>214</v>
      </c>
      <c r="C89" s="75"/>
      <c r="D89" s="81"/>
      <c r="E89" s="7"/>
      <c r="F89" s="7"/>
      <c r="G89" s="7"/>
    </row>
    <row r="90" spans="1:7" ht="15" customHeight="1">
      <c r="A90" s="63"/>
      <c r="B90" s="105" t="s">
        <v>246</v>
      </c>
      <c r="C90" s="75"/>
      <c r="D90" s="81"/>
      <c r="E90" s="7"/>
      <c r="F90" s="7"/>
      <c r="G90" s="7"/>
    </row>
    <row r="91" spans="1:7" ht="15" customHeight="1">
      <c r="A91" s="63"/>
      <c r="B91" s="64"/>
      <c r="C91" s="75"/>
      <c r="D91" s="81"/>
      <c r="E91" s="7"/>
      <c r="F91" s="7"/>
      <c r="G91" s="7"/>
    </row>
    <row r="92" spans="1:7" ht="15" customHeight="1">
      <c r="A92" s="63"/>
      <c r="B92" s="64" t="s">
        <v>237</v>
      </c>
      <c r="C92" s="75"/>
      <c r="D92" s="81"/>
      <c r="E92" s="7"/>
      <c r="F92" s="7"/>
      <c r="G92" s="7"/>
    </row>
    <row r="93" spans="1:7" ht="15" customHeight="1">
      <c r="A93" s="63"/>
      <c r="B93" s="64" t="s">
        <v>238</v>
      </c>
      <c r="C93" s="75"/>
      <c r="D93" s="81"/>
      <c r="E93" s="7"/>
      <c r="F93" s="7"/>
      <c r="G93" s="7"/>
    </row>
    <row r="94" spans="1:7" ht="15" customHeight="1">
      <c r="A94" s="63"/>
      <c r="B94" s="64" t="s">
        <v>145</v>
      </c>
      <c r="C94" s="75"/>
      <c r="D94" s="81"/>
      <c r="E94" s="7"/>
      <c r="F94" s="7"/>
      <c r="G94" s="7"/>
    </row>
    <row r="95" spans="1:7" ht="15" customHeight="1">
      <c r="A95" s="79"/>
      <c r="B95" s="33"/>
      <c r="C95" s="56"/>
      <c r="D95" s="77"/>
      <c r="E95" s="82"/>
      <c r="F95" s="57"/>
      <c r="G95" s="68"/>
    </row>
    <row r="96" spans="1:7" ht="15" customHeight="1">
      <c r="A96" s="76" t="s">
        <v>52</v>
      </c>
      <c r="B96" s="74" t="s">
        <v>53</v>
      </c>
      <c r="C96" s="75" t="s">
        <v>54</v>
      </c>
      <c r="D96" s="77" t="s">
        <v>4</v>
      </c>
      <c r="E96" s="78">
        <v>10</v>
      </c>
      <c r="F96" s="33"/>
      <c r="G96" s="68">
        <f>E96*F96</f>
        <v>0</v>
      </c>
    </row>
    <row r="97" spans="1:7" ht="15" customHeight="1">
      <c r="A97" s="76"/>
      <c r="B97" s="74"/>
      <c r="C97" s="75"/>
      <c r="D97" s="77"/>
      <c r="E97" s="78"/>
      <c r="F97" s="78"/>
      <c r="G97" s="68"/>
    </row>
    <row r="98" spans="1:7" ht="15" customHeight="1">
      <c r="A98" s="63">
        <v>3</v>
      </c>
      <c r="B98" s="64" t="s">
        <v>271</v>
      </c>
      <c r="C98" s="75"/>
      <c r="D98" s="81"/>
      <c r="E98" s="7"/>
      <c r="F98" s="7"/>
      <c r="G98" s="7"/>
    </row>
    <row r="99" spans="1:7" ht="15" customHeight="1">
      <c r="A99" s="63"/>
      <c r="B99" s="64" t="s">
        <v>289</v>
      </c>
      <c r="C99" s="75"/>
      <c r="D99" s="81"/>
      <c r="E99" s="7"/>
      <c r="F99" s="7"/>
      <c r="G99" s="7"/>
    </row>
    <row r="100" spans="1:7" ht="15" customHeight="1">
      <c r="A100" s="63"/>
      <c r="B100" s="64"/>
      <c r="C100" s="75"/>
      <c r="D100" s="81"/>
      <c r="E100" s="7"/>
      <c r="F100" s="7"/>
      <c r="G100" s="7"/>
    </row>
    <row r="101" spans="1:7" ht="15" customHeight="1">
      <c r="A101" s="63"/>
      <c r="B101" s="64" t="s">
        <v>326</v>
      </c>
      <c r="C101" s="75"/>
      <c r="D101" s="81"/>
      <c r="E101" s="7"/>
      <c r="F101" s="7"/>
      <c r="G101" s="7"/>
    </row>
    <row r="102" spans="1:7" ht="15" customHeight="1">
      <c r="A102" s="63"/>
      <c r="B102" s="64" t="s">
        <v>327</v>
      </c>
      <c r="C102" s="75"/>
      <c r="D102" s="81"/>
      <c r="E102" s="7"/>
      <c r="F102" s="7"/>
      <c r="G102" s="7"/>
    </row>
    <row r="103" spans="1:7" ht="15" customHeight="1">
      <c r="A103" s="63"/>
      <c r="B103" s="64"/>
      <c r="C103" s="75"/>
      <c r="D103" s="81"/>
      <c r="E103" s="7"/>
      <c r="F103" s="7"/>
      <c r="G103" s="7"/>
    </row>
    <row r="104" spans="1:7" ht="15" customHeight="1">
      <c r="A104" s="63" t="s">
        <v>281</v>
      </c>
      <c r="B104" s="108" t="s">
        <v>272</v>
      </c>
      <c r="C104" s="75"/>
      <c r="D104" s="81"/>
      <c r="E104" s="7"/>
      <c r="F104" s="7"/>
      <c r="G104" s="7"/>
    </row>
    <row r="105" spans="1:7" ht="15" customHeight="1">
      <c r="A105" s="63"/>
      <c r="B105" s="108" t="s">
        <v>291</v>
      </c>
      <c r="C105" s="75"/>
      <c r="D105" s="81"/>
      <c r="E105" s="7"/>
      <c r="F105" s="7"/>
      <c r="G105" s="7"/>
    </row>
    <row r="106" spans="1:7" ht="15" customHeight="1">
      <c r="A106" s="63"/>
      <c r="B106" s="108" t="s">
        <v>294</v>
      </c>
      <c r="C106" s="75"/>
      <c r="D106" s="81"/>
      <c r="E106" s="7"/>
      <c r="F106" s="7"/>
      <c r="G106" s="7"/>
    </row>
    <row r="107" spans="1:7" ht="15" customHeight="1">
      <c r="A107" s="63"/>
      <c r="B107" s="64" t="s">
        <v>333</v>
      </c>
      <c r="C107" s="75"/>
      <c r="D107" s="81"/>
      <c r="E107" s="7"/>
      <c r="F107" s="7"/>
      <c r="G107" s="7"/>
    </row>
    <row r="108" spans="1:7" ht="15" customHeight="1">
      <c r="A108" s="63"/>
      <c r="B108" s="64"/>
      <c r="C108" s="75"/>
      <c r="D108" s="81"/>
      <c r="E108" s="7"/>
      <c r="F108" s="7"/>
      <c r="G108" s="7"/>
    </row>
    <row r="109" spans="1:7" ht="15" customHeight="1">
      <c r="A109" s="63"/>
      <c r="B109" s="106" t="s">
        <v>195</v>
      </c>
      <c r="C109" s="75"/>
      <c r="D109" s="81"/>
      <c r="E109" s="7"/>
      <c r="F109" s="7"/>
      <c r="G109" s="7"/>
    </row>
    <row r="110" spans="1:7" ht="15" customHeight="1">
      <c r="A110" s="63"/>
      <c r="B110" s="105" t="s">
        <v>317</v>
      </c>
      <c r="C110" s="75"/>
      <c r="D110" s="81"/>
      <c r="E110" s="7"/>
      <c r="F110" s="7"/>
      <c r="G110" s="7"/>
    </row>
    <row r="111" spans="1:7" ht="15" customHeight="1">
      <c r="A111" s="63"/>
      <c r="B111" s="105" t="s">
        <v>318</v>
      </c>
      <c r="C111" s="75"/>
      <c r="D111" s="81"/>
      <c r="E111" s="7"/>
      <c r="F111" s="7"/>
      <c r="G111" s="7"/>
    </row>
    <row r="112" spans="1:7" ht="15" customHeight="1">
      <c r="A112" s="63"/>
      <c r="B112" s="105" t="s">
        <v>203</v>
      </c>
      <c r="C112" s="75"/>
      <c r="D112" s="81"/>
      <c r="E112" s="7"/>
      <c r="F112" s="7"/>
      <c r="G112" s="7"/>
    </row>
    <row r="113" spans="1:7" ht="15" customHeight="1">
      <c r="A113" s="63"/>
      <c r="B113" s="105" t="s">
        <v>204</v>
      </c>
      <c r="C113" s="75"/>
      <c r="D113" s="81"/>
      <c r="E113" s="7"/>
      <c r="F113" s="7"/>
      <c r="G113" s="7"/>
    </row>
    <row r="114" spans="1:7" ht="15" customHeight="1">
      <c r="A114" s="63"/>
      <c r="B114" s="105" t="s">
        <v>308</v>
      </c>
      <c r="C114" s="75"/>
      <c r="D114" s="81"/>
      <c r="E114" s="7"/>
      <c r="F114" s="7"/>
      <c r="G114" s="7"/>
    </row>
    <row r="115" spans="1:7" ht="15" customHeight="1">
      <c r="A115" s="63"/>
      <c r="B115" s="105" t="s">
        <v>206</v>
      </c>
      <c r="C115" s="75"/>
      <c r="D115" s="81"/>
      <c r="E115" s="7"/>
      <c r="F115" s="7"/>
      <c r="G115" s="7"/>
    </row>
    <row r="116" spans="1:7" ht="15" customHeight="1">
      <c r="A116" s="63"/>
      <c r="B116" s="105" t="s">
        <v>204</v>
      </c>
      <c r="C116" s="75"/>
      <c r="D116" s="81"/>
      <c r="E116" s="7"/>
      <c r="F116" s="7"/>
      <c r="G116" s="7"/>
    </row>
    <row r="117" spans="1:7" ht="15" customHeight="1">
      <c r="A117" s="63"/>
      <c r="B117" s="105" t="s">
        <v>308</v>
      </c>
      <c r="C117" s="75"/>
      <c r="D117" s="81"/>
      <c r="E117" s="7"/>
      <c r="F117" s="7"/>
      <c r="G117" s="7"/>
    </row>
    <row r="118" spans="1:7" ht="15" customHeight="1">
      <c r="A118" s="63"/>
      <c r="B118" s="113"/>
      <c r="C118" s="75"/>
      <c r="D118" s="81"/>
      <c r="E118" s="7"/>
      <c r="F118" s="7"/>
      <c r="G118" s="7"/>
    </row>
    <row r="119" spans="1:7" ht="15" customHeight="1">
      <c r="A119" s="63"/>
      <c r="B119" s="106" t="s">
        <v>196</v>
      </c>
      <c r="C119" s="75"/>
      <c r="D119" s="81"/>
      <c r="E119" s="7"/>
      <c r="F119" s="7"/>
      <c r="G119" s="7"/>
    </row>
    <row r="120" spans="1:7" ht="15" customHeight="1">
      <c r="A120" s="63"/>
      <c r="B120" s="105" t="s">
        <v>319</v>
      </c>
      <c r="C120" s="75"/>
      <c r="D120" s="81"/>
      <c r="E120" s="7"/>
      <c r="F120" s="7"/>
      <c r="G120" s="7"/>
    </row>
    <row r="121" spans="1:7" ht="15" customHeight="1">
      <c r="A121" s="63"/>
      <c r="B121" s="105" t="s">
        <v>320</v>
      </c>
      <c r="C121" s="75"/>
      <c r="D121" s="81"/>
      <c r="E121" s="7"/>
      <c r="F121" s="7"/>
      <c r="G121" s="7"/>
    </row>
    <row r="122" spans="1:7" ht="15" customHeight="1">
      <c r="A122" s="63"/>
      <c r="B122" s="105" t="s">
        <v>278</v>
      </c>
      <c r="C122" s="75"/>
      <c r="D122" s="81"/>
      <c r="E122" s="7"/>
      <c r="F122" s="7"/>
      <c r="G122" s="7"/>
    </row>
    <row r="123" spans="1:7" ht="15" customHeight="1">
      <c r="A123" s="63"/>
      <c r="B123" s="105" t="s">
        <v>277</v>
      </c>
      <c r="C123" s="75"/>
      <c r="D123" s="81"/>
      <c r="E123" s="7"/>
      <c r="F123" s="7"/>
      <c r="G123" s="7"/>
    </row>
    <row r="124" spans="1:7" ht="15" customHeight="1">
      <c r="A124" s="63"/>
      <c r="B124" s="105" t="s">
        <v>212</v>
      </c>
      <c r="C124" s="75"/>
      <c r="D124" s="81"/>
      <c r="E124" s="7"/>
      <c r="F124" s="7"/>
      <c r="G124" s="7"/>
    </row>
    <row r="125" spans="1:7" ht="15" customHeight="1">
      <c r="A125" s="63"/>
      <c r="B125" s="105" t="s">
        <v>279</v>
      </c>
      <c r="C125" s="75"/>
      <c r="D125" s="81"/>
      <c r="E125" s="7"/>
      <c r="F125" s="7"/>
      <c r="G125" s="7"/>
    </row>
    <row r="126" spans="1:7" ht="15" customHeight="1">
      <c r="A126" s="63"/>
      <c r="B126" s="105" t="s">
        <v>213</v>
      </c>
      <c r="C126" s="75"/>
      <c r="D126" s="81"/>
      <c r="E126" s="7"/>
      <c r="F126" s="7"/>
      <c r="G126" s="7"/>
    </row>
    <row r="127" spans="1:7" ht="15" customHeight="1">
      <c r="A127" s="63"/>
      <c r="B127" s="105" t="s">
        <v>280</v>
      </c>
      <c r="C127" s="75"/>
      <c r="D127" s="81"/>
      <c r="E127" s="7"/>
      <c r="F127" s="7"/>
      <c r="G127" s="7"/>
    </row>
    <row r="128" spans="1:7" ht="15" customHeight="1">
      <c r="A128" s="63"/>
      <c r="B128" s="105" t="s">
        <v>310</v>
      </c>
      <c r="C128" s="75"/>
      <c r="D128" s="81"/>
      <c r="E128" s="7"/>
      <c r="F128" s="7"/>
      <c r="G128" s="7"/>
    </row>
    <row r="129" spans="1:7" ht="15" customHeight="1">
      <c r="A129" s="63"/>
      <c r="B129" s="112"/>
      <c r="C129" s="75"/>
      <c r="D129" s="81"/>
      <c r="E129" s="7"/>
      <c r="F129" s="7"/>
      <c r="G129" s="7"/>
    </row>
    <row r="130" spans="1:7" ht="15" customHeight="1">
      <c r="A130" s="63"/>
      <c r="B130" s="111" t="s">
        <v>276</v>
      </c>
      <c r="C130" s="75"/>
      <c r="D130" s="81"/>
      <c r="E130" s="7"/>
      <c r="F130" s="7"/>
      <c r="G130" s="7"/>
    </row>
    <row r="131" spans="1:7" ht="15" customHeight="1">
      <c r="A131" s="63"/>
      <c r="B131" s="111" t="s">
        <v>316</v>
      </c>
      <c r="C131" s="75"/>
      <c r="D131" s="81"/>
      <c r="E131" s="7"/>
      <c r="F131" s="7"/>
      <c r="G131" s="7"/>
    </row>
    <row r="132" spans="1:7" ht="15" customHeight="1">
      <c r="A132" s="63"/>
      <c r="B132" s="111" t="s">
        <v>309</v>
      </c>
      <c r="C132" s="75"/>
      <c r="D132" s="81"/>
      <c r="E132" s="7"/>
      <c r="F132" s="7"/>
      <c r="G132" s="7"/>
    </row>
    <row r="133" spans="1:7" ht="15" customHeight="1">
      <c r="A133" s="63"/>
      <c r="B133" s="111" t="s">
        <v>248</v>
      </c>
      <c r="C133" s="75"/>
      <c r="D133" s="81"/>
      <c r="E133" s="7"/>
      <c r="F133" s="7"/>
      <c r="G133" s="7"/>
    </row>
    <row r="134" spans="1:7" ht="15" customHeight="1">
      <c r="A134" s="79"/>
      <c r="B134" s="33"/>
      <c r="C134" s="56"/>
      <c r="D134" s="77"/>
      <c r="E134" s="82"/>
      <c r="F134" s="57"/>
      <c r="G134" s="68"/>
    </row>
    <row r="135" spans="1:7" ht="15" customHeight="1">
      <c r="A135" s="76" t="s">
        <v>52</v>
      </c>
      <c r="B135" s="74" t="s">
        <v>53</v>
      </c>
      <c r="C135" s="75" t="s">
        <v>54</v>
      </c>
      <c r="D135" s="77" t="s">
        <v>4</v>
      </c>
      <c r="E135" s="78">
        <v>4</v>
      </c>
      <c r="F135" s="33"/>
      <c r="G135" s="68">
        <f>E135*F135</f>
        <v>0</v>
      </c>
    </row>
    <row r="136" spans="1:7" ht="15" customHeight="1">
      <c r="A136" s="63"/>
      <c r="B136" s="64"/>
      <c r="C136" s="75"/>
      <c r="D136" s="81"/>
      <c r="E136" s="7"/>
      <c r="F136" s="7"/>
      <c r="G136" s="7"/>
    </row>
    <row r="137" spans="1:7" ht="15" customHeight="1">
      <c r="A137" s="63" t="s">
        <v>282</v>
      </c>
      <c r="B137" s="74" t="s">
        <v>272</v>
      </c>
      <c r="C137" s="75"/>
      <c r="D137" s="81"/>
      <c r="E137" s="7"/>
      <c r="F137" s="7"/>
      <c r="G137" s="7"/>
    </row>
    <row r="138" spans="1:7" ht="15" customHeight="1">
      <c r="A138" s="63"/>
      <c r="B138" s="74" t="s">
        <v>273</v>
      </c>
      <c r="C138" s="75"/>
      <c r="D138" s="81"/>
      <c r="E138" s="7"/>
      <c r="F138" s="7"/>
      <c r="G138" s="7"/>
    </row>
    <row r="139" spans="1:7" ht="15" customHeight="1">
      <c r="A139" s="63"/>
      <c r="B139" s="64" t="s">
        <v>332</v>
      </c>
      <c r="C139" s="75"/>
      <c r="D139" s="81"/>
      <c r="E139" s="7"/>
      <c r="F139" s="7"/>
      <c r="G139" s="7"/>
    </row>
    <row r="140" spans="1:7" ht="15" customHeight="1">
      <c r="A140" s="63"/>
      <c r="B140" s="74"/>
      <c r="C140" s="75"/>
      <c r="D140" s="81"/>
      <c r="E140" s="7"/>
      <c r="F140" s="7"/>
      <c r="G140" s="7"/>
    </row>
    <row r="141" spans="1:7" ht="15" customHeight="1">
      <c r="A141" s="63"/>
      <c r="B141" s="106" t="s">
        <v>195</v>
      </c>
      <c r="C141" s="75"/>
      <c r="D141" s="81"/>
      <c r="E141" s="7"/>
      <c r="F141" s="7"/>
      <c r="G141" s="7"/>
    </row>
    <row r="142" spans="1:7" ht="15" customHeight="1">
      <c r="A142" s="63"/>
      <c r="B142" s="105" t="s">
        <v>311</v>
      </c>
      <c r="C142" s="75"/>
      <c r="D142" s="81"/>
      <c r="E142" s="7"/>
      <c r="F142" s="7"/>
      <c r="G142" s="7"/>
    </row>
    <row r="143" spans="1:7" ht="15" customHeight="1">
      <c r="A143" s="63"/>
      <c r="B143" s="105" t="s">
        <v>312</v>
      </c>
      <c r="C143" s="75"/>
      <c r="D143" s="81"/>
      <c r="E143" s="7"/>
      <c r="F143" s="7"/>
      <c r="G143" s="7"/>
    </row>
    <row r="144" spans="1:7" ht="15" customHeight="1">
      <c r="A144" s="63"/>
      <c r="B144" s="105" t="s">
        <v>203</v>
      </c>
      <c r="C144" s="75"/>
      <c r="D144" s="81"/>
      <c r="E144" s="7"/>
      <c r="F144" s="7"/>
      <c r="G144" s="7"/>
    </row>
    <row r="145" spans="1:7" ht="15" customHeight="1">
      <c r="A145" s="63"/>
      <c r="B145" s="105" t="s">
        <v>204</v>
      </c>
      <c r="C145" s="75"/>
      <c r="D145" s="81"/>
      <c r="E145" s="7"/>
      <c r="F145" s="7"/>
      <c r="G145" s="7"/>
    </row>
    <row r="146" spans="1:7" ht="15" customHeight="1">
      <c r="A146" s="63"/>
      <c r="B146" s="105" t="s">
        <v>274</v>
      </c>
      <c r="C146" s="75"/>
      <c r="D146" s="81"/>
      <c r="E146" s="7"/>
      <c r="F146" s="7"/>
      <c r="G146" s="7"/>
    </row>
    <row r="147" spans="1:7" ht="15" customHeight="1">
      <c r="A147" s="63"/>
      <c r="B147" s="105" t="s">
        <v>206</v>
      </c>
      <c r="C147" s="75"/>
      <c r="D147" s="81"/>
      <c r="E147" s="7"/>
      <c r="F147" s="7"/>
      <c r="G147" s="7"/>
    </row>
    <row r="148" spans="1:7" ht="15" customHeight="1">
      <c r="A148" s="63"/>
      <c r="B148" s="105" t="s">
        <v>204</v>
      </c>
      <c r="C148" s="75"/>
      <c r="D148" s="81"/>
      <c r="E148" s="7"/>
      <c r="F148" s="7"/>
      <c r="G148" s="7"/>
    </row>
    <row r="149" spans="1:7" ht="15" customHeight="1">
      <c r="A149" s="63"/>
      <c r="B149" s="105" t="s">
        <v>275</v>
      </c>
      <c r="C149" s="75"/>
      <c r="D149" s="81"/>
      <c r="E149" s="7"/>
      <c r="F149" s="7"/>
      <c r="G149" s="7"/>
    </row>
    <row r="150" spans="1:7" ht="15" customHeight="1">
      <c r="A150" s="63"/>
      <c r="B150" s="105"/>
      <c r="C150" s="75"/>
      <c r="D150" s="81"/>
      <c r="E150" s="7"/>
      <c r="F150" s="7"/>
      <c r="G150" s="7"/>
    </row>
    <row r="151" spans="1:7" ht="15" customHeight="1">
      <c r="A151" s="63"/>
      <c r="B151" s="106" t="s">
        <v>196</v>
      </c>
      <c r="C151" s="75"/>
      <c r="D151" s="81"/>
      <c r="E151" s="7"/>
      <c r="F151" s="7"/>
      <c r="G151" s="7"/>
    </row>
    <row r="152" spans="1:7" ht="15" customHeight="1">
      <c r="A152" s="63"/>
      <c r="B152" s="105" t="s">
        <v>313</v>
      </c>
      <c r="C152" s="75"/>
      <c r="D152" s="81"/>
      <c r="E152" s="7"/>
      <c r="F152" s="7"/>
      <c r="G152" s="7"/>
    </row>
    <row r="153" spans="1:7" ht="15" customHeight="1">
      <c r="A153" s="63"/>
      <c r="B153" s="105" t="s">
        <v>314</v>
      </c>
      <c r="C153" s="75"/>
      <c r="D153" s="81"/>
      <c r="E153" s="7"/>
      <c r="F153" s="7"/>
      <c r="G153" s="7"/>
    </row>
    <row r="154" spans="1:7" ht="15" customHeight="1">
      <c r="A154" s="63"/>
      <c r="B154" s="105" t="s">
        <v>278</v>
      </c>
      <c r="C154" s="75"/>
      <c r="D154" s="81"/>
      <c r="E154" s="7"/>
      <c r="F154" s="7"/>
      <c r="G154" s="7"/>
    </row>
    <row r="155" spans="1:7" ht="15" customHeight="1">
      <c r="A155" s="63"/>
      <c r="B155" s="105" t="s">
        <v>300</v>
      </c>
      <c r="C155" s="75"/>
      <c r="D155" s="81"/>
      <c r="E155" s="7"/>
      <c r="F155" s="7"/>
      <c r="G155" s="7"/>
    </row>
    <row r="156" spans="1:7" ht="15" customHeight="1">
      <c r="A156" s="63"/>
      <c r="B156" s="105" t="s">
        <v>212</v>
      </c>
      <c r="C156" s="75"/>
      <c r="D156" s="81"/>
      <c r="E156" s="7"/>
      <c r="F156" s="7"/>
      <c r="G156" s="7"/>
    </row>
    <row r="157" spans="1:7" ht="15" customHeight="1">
      <c r="A157" s="63"/>
      <c r="B157" s="105" t="s">
        <v>279</v>
      </c>
      <c r="C157" s="75"/>
      <c r="D157" s="81"/>
      <c r="E157" s="7"/>
      <c r="F157" s="7"/>
      <c r="G157" s="7"/>
    </row>
    <row r="158" spans="1:7" ht="15" customHeight="1">
      <c r="A158" s="63"/>
      <c r="B158" s="105" t="s">
        <v>213</v>
      </c>
      <c r="C158" s="75"/>
      <c r="D158" s="81"/>
      <c r="E158" s="7"/>
      <c r="F158" s="7"/>
      <c r="G158" s="7"/>
    </row>
    <row r="159" spans="1:7" ht="15" customHeight="1">
      <c r="A159" s="63"/>
      <c r="B159" s="105" t="s">
        <v>280</v>
      </c>
      <c r="C159" s="75"/>
      <c r="D159" s="81"/>
      <c r="E159" s="7"/>
      <c r="F159" s="7"/>
      <c r="G159" s="7"/>
    </row>
    <row r="160" spans="1:7" ht="15" customHeight="1">
      <c r="A160" s="63"/>
      <c r="B160" s="105" t="s">
        <v>301</v>
      </c>
      <c r="C160" s="75"/>
      <c r="D160" s="81"/>
      <c r="E160" s="7"/>
      <c r="F160" s="7"/>
      <c r="G160" s="7"/>
    </row>
    <row r="161" spans="1:7" ht="15" customHeight="1">
      <c r="A161" s="63"/>
      <c r="B161" s="80"/>
      <c r="C161" s="75"/>
      <c r="D161" s="81"/>
      <c r="E161" s="7"/>
      <c r="F161" s="7"/>
      <c r="G161" s="7"/>
    </row>
    <row r="162" spans="1:7" ht="15" customHeight="1">
      <c r="A162" s="63"/>
      <c r="B162" s="111" t="s">
        <v>276</v>
      </c>
      <c r="C162" s="75"/>
      <c r="D162" s="81"/>
      <c r="E162" s="7"/>
      <c r="F162" s="7"/>
      <c r="G162" s="7"/>
    </row>
    <row r="163" spans="1:7" ht="15" customHeight="1">
      <c r="A163" s="63"/>
      <c r="B163" s="111" t="s">
        <v>298</v>
      </c>
      <c r="C163" s="75"/>
      <c r="D163" s="81"/>
      <c r="E163" s="7"/>
      <c r="F163" s="7"/>
      <c r="G163" s="7"/>
    </row>
    <row r="164" spans="1:7" ht="15" customHeight="1">
      <c r="A164" s="63"/>
      <c r="B164" s="111" t="s">
        <v>299</v>
      </c>
      <c r="C164" s="75"/>
      <c r="D164" s="81"/>
      <c r="E164" s="7"/>
      <c r="F164" s="7"/>
      <c r="G164" s="7"/>
    </row>
    <row r="165" spans="1:7" ht="15" customHeight="1">
      <c r="A165" s="63"/>
      <c r="B165" s="111" t="s">
        <v>248</v>
      </c>
      <c r="C165" s="75"/>
      <c r="D165" s="81"/>
      <c r="E165" s="7"/>
      <c r="F165" s="7"/>
      <c r="G165" s="7"/>
    </row>
    <row r="166" spans="1:7" ht="15" customHeight="1">
      <c r="A166" s="79"/>
      <c r="B166" s="33"/>
      <c r="C166" s="56"/>
      <c r="D166" s="77"/>
      <c r="E166" s="82"/>
      <c r="F166" s="57"/>
      <c r="G166" s="68"/>
    </row>
    <row r="167" spans="1:7" ht="15" customHeight="1">
      <c r="A167" s="76" t="s">
        <v>52</v>
      </c>
      <c r="B167" s="74" t="s">
        <v>53</v>
      </c>
      <c r="C167" s="75" t="s">
        <v>54</v>
      </c>
      <c r="D167" s="77" t="s">
        <v>4</v>
      </c>
      <c r="E167" s="78">
        <v>1</v>
      </c>
      <c r="F167" s="33"/>
      <c r="G167" s="68">
        <f>E167*F167</f>
        <v>0</v>
      </c>
    </row>
    <row r="168" spans="1:7" ht="15" customHeight="1">
      <c r="A168" s="76"/>
      <c r="B168" s="74"/>
      <c r="C168" s="75"/>
      <c r="D168" s="77"/>
      <c r="E168" s="78"/>
      <c r="F168" s="104"/>
      <c r="G168" s="68"/>
    </row>
    <row r="169" spans="1:7" ht="28.5" customHeight="1">
      <c r="A169" s="59"/>
      <c r="B169" s="96" t="s">
        <v>175</v>
      </c>
      <c r="C169" s="97"/>
      <c r="D169" s="96" t="s">
        <v>10</v>
      </c>
      <c r="E169" s="98" t="s">
        <v>11</v>
      </c>
      <c r="F169" s="98" t="s">
        <v>143</v>
      </c>
      <c r="G169" s="98" t="s">
        <v>149</v>
      </c>
    </row>
    <row r="170" spans="1:7" ht="15" customHeight="1">
      <c r="A170" s="76"/>
      <c r="B170" s="74"/>
      <c r="C170" s="75"/>
      <c r="D170" s="77"/>
      <c r="E170" s="78"/>
      <c r="F170" s="78"/>
      <c r="G170" s="68"/>
    </row>
    <row r="171" spans="1:7" ht="15" customHeight="1">
      <c r="A171" s="63">
        <v>5</v>
      </c>
      <c r="B171" s="64" t="s">
        <v>164</v>
      </c>
      <c r="C171" s="75"/>
      <c r="D171" s="77" t="s">
        <v>165</v>
      </c>
      <c r="E171" s="78">
        <f>2*SUM(E60:E167)</f>
        <v>44</v>
      </c>
      <c r="F171" s="33"/>
      <c r="G171" s="68">
        <f>E171*F171</f>
        <v>0</v>
      </c>
    </row>
    <row r="172" spans="1:7" ht="15" customHeight="1">
      <c r="A172" s="63"/>
      <c r="B172" s="64"/>
      <c r="C172" s="75"/>
      <c r="D172" s="77"/>
      <c r="E172" s="78"/>
      <c r="F172" s="78"/>
      <c r="G172" s="68"/>
    </row>
    <row r="173" spans="1:7" ht="15" customHeight="1">
      <c r="A173" s="63">
        <v>6</v>
      </c>
      <c r="B173" s="64" t="s">
        <v>166</v>
      </c>
      <c r="C173" s="75"/>
      <c r="D173" s="77" t="s">
        <v>165</v>
      </c>
      <c r="E173" s="78">
        <f>2*SUM(E60:E167)</f>
        <v>44</v>
      </c>
      <c r="F173" s="33"/>
      <c r="G173" s="68">
        <f>E173*F173</f>
        <v>0</v>
      </c>
    </row>
    <row r="174" spans="1:7" ht="15" customHeight="1">
      <c r="A174" s="63"/>
      <c r="B174" s="64"/>
      <c r="C174" s="75"/>
      <c r="D174" s="77"/>
      <c r="E174" s="78"/>
      <c r="F174" s="78"/>
      <c r="G174" s="68"/>
    </row>
    <row r="175" spans="1:7" ht="15" customHeight="1">
      <c r="A175" s="63">
        <v>7</v>
      </c>
      <c r="B175" s="64" t="s">
        <v>167</v>
      </c>
      <c r="C175" s="75"/>
      <c r="D175" s="77" t="s">
        <v>168</v>
      </c>
      <c r="E175" s="78">
        <f>2*SUM(E60:E167)</f>
        <v>44</v>
      </c>
      <c r="F175" s="33"/>
      <c r="G175" s="68">
        <f>E175*F175</f>
        <v>0</v>
      </c>
    </row>
    <row r="176" spans="1:7" ht="15" customHeight="1">
      <c r="A176" s="63"/>
      <c r="B176" s="64"/>
      <c r="C176" s="75"/>
      <c r="D176" s="77"/>
      <c r="E176" s="78"/>
      <c r="F176" s="78"/>
      <c r="G176" s="68"/>
    </row>
    <row r="177" spans="1:7" ht="15" customHeight="1">
      <c r="A177" s="63">
        <v>8</v>
      </c>
      <c r="B177" s="64" t="s">
        <v>169</v>
      </c>
      <c r="C177" s="75"/>
      <c r="D177" s="77" t="s">
        <v>165</v>
      </c>
      <c r="E177" s="78">
        <f>0.5*SUM(E60:E167)</f>
        <v>11</v>
      </c>
      <c r="F177" s="33"/>
      <c r="G177" s="68">
        <f>E177*F177</f>
        <v>0</v>
      </c>
    </row>
    <row r="178" spans="1:7" ht="15" customHeight="1">
      <c r="A178" s="63"/>
      <c r="B178" s="64"/>
      <c r="C178" s="75"/>
      <c r="D178" s="77"/>
      <c r="E178" s="78"/>
      <c r="F178" s="78"/>
      <c r="G178" s="68"/>
    </row>
    <row r="179" spans="1:7" ht="15" customHeight="1">
      <c r="A179" s="63">
        <v>9</v>
      </c>
      <c r="B179" s="64" t="s">
        <v>170</v>
      </c>
      <c r="C179" s="75"/>
      <c r="D179" s="77" t="s">
        <v>168</v>
      </c>
      <c r="E179" s="78">
        <f>3*SUM(E60:E167)</f>
        <v>66</v>
      </c>
      <c r="F179" s="33"/>
      <c r="G179" s="68">
        <f>E179*F179</f>
        <v>0</v>
      </c>
    </row>
    <row r="180" spans="1:7" ht="15" customHeight="1">
      <c r="A180" s="63"/>
      <c r="B180" s="64"/>
      <c r="C180" s="75"/>
      <c r="D180" s="77"/>
      <c r="E180" s="78"/>
      <c r="F180" s="78"/>
      <c r="G180" s="68"/>
    </row>
    <row r="181" spans="1:7" ht="15" customHeight="1">
      <c r="A181" s="63">
        <v>10</v>
      </c>
      <c r="B181" s="64" t="s">
        <v>171</v>
      </c>
      <c r="C181" s="75"/>
    </row>
    <row r="182" spans="1:7" ht="15" customHeight="1">
      <c r="A182" s="63"/>
      <c r="B182" s="64" t="s">
        <v>172</v>
      </c>
      <c r="C182" s="75"/>
      <c r="D182" s="77" t="s">
        <v>168</v>
      </c>
      <c r="E182" s="78">
        <f>4*SUM(E60:E167)</f>
        <v>88</v>
      </c>
      <c r="F182" s="33"/>
      <c r="G182" s="68">
        <f>E182*F182</f>
        <v>0</v>
      </c>
    </row>
    <row r="183" spans="1:7" ht="15" customHeight="1">
      <c r="A183" s="63"/>
      <c r="B183" s="64"/>
      <c r="C183" s="75"/>
      <c r="D183" s="77"/>
      <c r="E183" s="78"/>
      <c r="F183" s="78"/>
      <c r="G183" s="68"/>
    </row>
    <row r="184" spans="1:7" ht="15" customHeight="1">
      <c r="A184" s="63">
        <v>11</v>
      </c>
      <c r="B184" s="64" t="s">
        <v>173</v>
      </c>
      <c r="C184" s="75"/>
    </row>
    <row r="185" spans="1:7" ht="15" customHeight="1">
      <c r="A185" s="63"/>
      <c r="B185" s="64" t="s">
        <v>174</v>
      </c>
      <c r="C185" s="75"/>
      <c r="D185" s="77" t="s">
        <v>168</v>
      </c>
      <c r="E185" s="78">
        <f>4*SUM(E60:E167)</f>
        <v>88</v>
      </c>
      <c r="F185" s="33"/>
      <c r="G185" s="68">
        <f>E185*F185</f>
        <v>0</v>
      </c>
    </row>
    <row r="186" spans="1:7" ht="15" customHeight="1">
      <c r="A186" s="76"/>
      <c r="B186" s="74"/>
      <c r="C186" s="75"/>
      <c r="D186" s="77"/>
      <c r="E186" s="78"/>
      <c r="F186" s="78"/>
      <c r="G186" s="68"/>
    </row>
    <row r="187" spans="1:7" ht="15.75">
      <c r="A187" s="84"/>
      <c r="B187" s="85" t="s">
        <v>61</v>
      </c>
      <c r="C187" s="86"/>
      <c r="D187" s="86"/>
      <c r="E187" s="87"/>
      <c r="F187" s="88"/>
      <c r="G187" s="88">
        <f>SUM(G25:G186)</f>
        <v>0</v>
      </c>
    </row>
  </sheetData>
  <sheetProtection password="C1D0" sheet="1" objects="1" scenarios="1" selectLockedCells="1"/>
  <conditionalFormatting sqref="F185 F171 F173 F175 F177 F179 F182 B166 F167 B134 F135 B95 F96 B59 F60">
    <cfRule type="expression" dxfId="4" priority="5">
      <formula>B59=""</formula>
    </cfRule>
  </conditionalFormatting>
  <pageMargins left="0.7" right="0.7" top="0.75" bottom="0.75" header="0.3" footer="0.3"/>
  <pageSetup paperSize="9" scale="9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5"/>
  <sheetViews>
    <sheetView view="pageBreakPreview" topLeftCell="A139" zoomScale="80" zoomScaleNormal="100" zoomScaleSheetLayoutView="80" workbookViewId="0">
      <selection activeCell="F177" sqref="F177"/>
    </sheetView>
  </sheetViews>
  <sheetFormatPr defaultRowHeight="14.25"/>
  <cols>
    <col min="2" max="2" width="44.5" customWidth="1"/>
    <col min="3" max="3" width="3.75" hidden="1" customWidth="1"/>
    <col min="4" max="4" width="5.625" customWidth="1"/>
    <col min="5" max="5" width="9" customWidth="1"/>
    <col min="6" max="6" width="10" customWidth="1"/>
    <col min="7" max="7" width="9.25" customWidth="1"/>
  </cols>
  <sheetData>
    <row r="1" spans="1:7" ht="15.75">
      <c r="A1" s="49" t="s">
        <v>75</v>
      </c>
      <c r="B1" s="50" t="s">
        <v>89</v>
      </c>
      <c r="C1" s="51"/>
      <c r="D1" s="51"/>
      <c r="E1" s="51"/>
      <c r="F1" s="52"/>
      <c r="G1" s="53"/>
    </row>
    <row r="2" spans="1:7" ht="60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100</v>
      </c>
      <c r="C4" s="56"/>
      <c r="D4" s="56"/>
      <c r="E4" s="56"/>
      <c r="F4" s="57"/>
      <c r="G4" s="56"/>
    </row>
    <row r="5" spans="1:7" ht="15" customHeight="1">
      <c r="A5" s="54"/>
      <c r="B5" s="89" t="s">
        <v>101</v>
      </c>
      <c r="C5" s="56"/>
      <c r="D5" s="56"/>
      <c r="E5" s="56"/>
      <c r="F5" s="57"/>
      <c r="G5" s="56"/>
    </row>
    <row r="6" spans="1:7" ht="15" customHeight="1">
      <c r="A6" s="54"/>
      <c r="B6" s="89" t="s">
        <v>135</v>
      </c>
      <c r="C6" s="56"/>
      <c r="D6" s="56"/>
      <c r="E6" s="56"/>
      <c r="F6" s="57"/>
      <c r="G6" s="56"/>
    </row>
    <row r="7" spans="1:7" ht="15" customHeight="1">
      <c r="A7" s="54"/>
      <c r="B7" s="89" t="s">
        <v>136</v>
      </c>
      <c r="C7" s="56"/>
      <c r="D7" s="56"/>
      <c r="E7" s="56"/>
      <c r="F7" s="57"/>
      <c r="G7" s="56"/>
    </row>
    <row r="8" spans="1:7" ht="15" customHeight="1">
      <c r="A8" s="54"/>
      <c r="B8" s="89"/>
      <c r="C8" s="56"/>
      <c r="D8" s="56"/>
      <c r="E8" s="56"/>
      <c r="F8" s="57"/>
      <c r="G8" s="56"/>
    </row>
    <row r="9" spans="1:7" ht="15" customHeight="1">
      <c r="A9" s="101"/>
      <c r="B9" s="103" t="s">
        <v>152</v>
      </c>
      <c r="C9" s="56"/>
      <c r="D9" s="56"/>
      <c r="E9" s="56"/>
      <c r="F9" s="57"/>
      <c r="G9" s="56"/>
    </row>
    <row r="10" spans="1:7" ht="15" customHeight="1">
      <c r="A10" s="102" t="s">
        <v>153</v>
      </c>
      <c r="B10" s="103" t="s">
        <v>158</v>
      </c>
      <c r="C10" s="56"/>
      <c r="D10" s="56"/>
      <c r="E10" s="56"/>
      <c r="F10" s="57"/>
      <c r="G10" s="56"/>
    </row>
    <row r="11" spans="1:7" ht="15" customHeight="1">
      <c r="A11" s="102" t="s">
        <v>153</v>
      </c>
      <c r="B11" s="103" t="s">
        <v>160</v>
      </c>
      <c r="C11" s="56"/>
      <c r="D11" s="56"/>
      <c r="E11" s="56"/>
      <c r="F11" s="57"/>
      <c r="G11" s="56"/>
    </row>
    <row r="12" spans="1:7" ht="15" customHeight="1">
      <c r="A12" s="102"/>
      <c r="B12" s="103" t="s">
        <v>159</v>
      </c>
      <c r="C12" s="56"/>
      <c r="D12" s="56"/>
      <c r="E12" s="56"/>
      <c r="F12" s="57"/>
      <c r="G12" s="56"/>
    </row>
    <row r="13" spans="1:7" ht="15" customHeight="1">
      <c r="A13" s="102" t="s">
        <v>153</v>
      </c>
      <c r="B13" s="103" t="s">
        <v>161</v>
      </c>
      <c r="C13" s="56"/>
      <c r="D13" s="56"/>
      <c r="E13" s="56"/>
      <c r="F13" s="57"/>
      <c r="G13" s="56"/>
    </row>
    <row r="14" spans="1:7" ht="15" customHeight="1">
      <c r="A14" s="102"/>
      <c r="B14" s="103" t="s">
        <v>162</v>
      </c>
      <c r="C14" s="56"/>
      <c r="D14" s="56"/>
      <c r="E14" s="56"/>
      <c r="F14" s="57"/>
      <c r="G14" s="56"/>
    </row>
    <row r="15" spans="1:7" ht="15" customHeight="1">
      <c r="A15" s="102" t="s">
        <v>153</v>
      </c>
      <c r="B15" s="103" t="s">
        <v>194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154</v>
      </c>
      <c r="C16" s="56"/>
      <c r="D16" s="56"/>
      <c r="E16" s="56"/>
      <c r="F16" s="57"/>
      <c r="G16" s="56"/>
    </row>
    <row r="17" spans="1:7" ht="15" customHeight="1">
      <c r="A17" s="102" t="s">
        <v>153</v>
      </c>
      <c r="B17" s="103" t="s">
        <v>163</v>
      </c>
      <c r="C17" s="56"/>
      <c r="D17" s="56"/>
      <c r="E17" s="56"/>
      <c r="F17" s="57"/>
      <c r="G17" s="56"/>
    </row>
    <row r="18" spans="1:7" ht="15" customHeight="1">
      <c r="A18" s="102" t="s">
        <v>153</v>
      </c>
      <c r="B18" s="103" t="s">
        <v>155</v>
      </c>
      <c r="C18" s="56"/>
      <c r="D18" s="56"/>
      <c r="E18" s="56"/>
      <c r="F18" s="57"/>
      <c r="G18" s="56"/>
    </row>
    <row r="19" spans="1:7" ht="15" customHeight="1">
      <c r="A19" s="102" t="s">
        <v>153</v>
      </c>
      <c r="B19" s="103" t="s">
        <v>156</v>
      </c>
      <c r="C19" s="56"/>
      <c r="D19" s="56"/>
      <c r="E19" s="56"/>
      <c r="F19" s="57"/>
      <c r="G19" s="56"/>
    </row>
    <row r="20" spans="1:7" ht="15" customHeight="1">
      <c r="A20" s="54"/>
      <c r="B20" s="58"/>
      <c r="C20" s="56"/>
      <c r="D20" s="56"/>
      <c r="E20" s="56"/>
      <c r="F20" s="57"/>
      <c r="G20" s="56"/>
    </row>
    <row r="21" spans="1:7" ht="29.25" customHeight="1">
      <c r="A21" s="59"/>
      <c r="B21" s="99" t="s">
        <v>9</v>
      </c>
      <c r="C21" s="97"/>
      <c r="D21" s="98" t="s">
        <v>10</v>
      </c>
      <c r="E21" s="98" t="s">
        <v>11</v>
      </c>
      <c r="F21" s="98" t="s">
        <v>143</v>
      </c>
      <c r="G21" s="98" t="s">
        <v>149</v>
      </c>
    </row>
    <row r="22" spans="1:7" ht="15" customHeight="1">
      <c r="A22" s="60"/>
      <c r="B22" s="61"/>
      <c r="C22" s="56"/>
      <c r="D22" s="62"/>
      <c r="E22" s="56"/>
      <c r="F22" s="57"/>
      <c r="G22" s="56"/>
    </row>
    <row r="23" spans="1:7" ht="15" customHeight="1">
      <c r="A23" s="63">
        <v>1</v>
      </c>
      <c r="B23" s="90" t="s">
        <v>189</v>
      </c>
      <c r="C23" s="65"/>
      <c r="D23" s="66"/>
      <c r="E23" s="67"/>
      <c r="F23" s="57"/>
      <c r="G23" s="68"/>
    </row>
    <row r="24" spans="1:7" ht="15" customHeight="1">
      <c r="A24" s="63"/>
      <c r="B24" s="90" t="s">
        <v>185</v>
      </c>
      <c r="C24" s="65"/>
      <c r="D24" s="66"/>
      <c r="E24" s="67"/>
      <c r="F24" s="57"/>
      <c r="G24" s="68"/>
    </row>
    <row r="25" spans="1:7" ht="15" customHeight="1">
      <c r="A25" s="63"/>
      <c r="B25" s="90"/>
      <c r="C25" s="65"/>
      <c r="D25" s="66"/>
      <c r="E25" s="67"/>
      <c r="F25" s="57"/>
      <c r="G25" s="68"/>
    </row>
    <row r="26" spans="1:7" ht="15" customHeight="1">
      <c r="A26" s="63"/>
      <c r="B26" s="106" t="s">
        <v>197</v>
      </c>
      <c r="C26" s="65"/>
      <c r="D26" s="66"/>
      <c r="E26" s="67"/>
      <c r="F26" s="57"/>
      <c r="G26" s="68"/>
    </row>
    <row r="27" spans="1:7" ht="15" customHeight="1">
      <c r="A27" s="63"/>
      <c r="B27" s="105" t="s">
        <v>198</v>
      </c>
      <c r="C27" s="65"/>
      <c r="D27" s="66"/>
      <c r="E27" s="67"/>
      <c r="F27" s="57"/>
      <c r="G27" s="68"/>
    </row>
    <row r="28" spans="1:7" ht="15" customHeight="1">
      <c r="A28" s="63"/>
      <c r="B28" s="105" t="s">
        <v>199</v>
      </c>
      <c r="C28" s="65"/>
      <c r="D28" s="66"/>
      <c r="E28" s="67"/>
      <c r="F28" s="57"/>
      <c r="G28" s="68"/>
    </row>
    <row r="29" spans="1:7" ht="15" customHeight="1">
      <c r="A29" s="63"/>
      <c r="B29" s="105" t="s">
        <v>200</v>
      </c>
      <c r="C29" s="65"/>
      <c r="D29" s="66"/>
      <c r="E29" s="67"/>
      <c r="F29" s="57"/>
      <c r="G29" s="68"/>
    </row>
    <row r="30" spans="1:7" ht="15" customHeight="1">
      <c r="A30" s="63"/>
      <c r="B30" s="105" t="s">
        <v>201</v>
      </c>
      <c r="C30" s="65"/>
      <c r="D30" s="66"/>
      <c r="E30" s="67"/>
      <c r="F30" s="57"/>
      <c r="G30" s="68"/>
    </row>
    <row r="31" spans="1:7" ht="15" customHeight="1">
      <c r="A31" s="63"/>
      <c r="B31" s="105" t="s">
        <v>202</v>
      </c>
      <c r="C31" s="65"/>
      <c r="D31" s="66"/>
      <c r="E31" s="67"/>
      <c r="F31" s="57"/>
      <c r="G31" s="68"/>
    </row>
    <row r="32" spans="1:7" ht="15" customHeight="1">
      <c r="A32" s="63"/>
      <c r="B32" s="105"/>
      <c r="C32" s="65"/>
      <c r="D32" s="66"/>
      <c r="E32" s="67"/>
      <c r="F32" s="57"/>
      <c r="G32" s="68"/>
    </row>
    <row r="33" spans="1:7" ht="15" customHeight="1">
      <c r="A33" s="63"/>
      <c r="B33" s="106" t="s">
        <v>195</v>
      </c>
      <c r="C33" s="65"/>
      <c r="D33" s="66"/>
      <c r="E33" s="67"/>
      <c r="F33" s="57"/>
      <c r="G33" s="68"/>
    </row>
    <row r="34" spans="1:7" ht="15" customHeight="1">
      <c r="A34" s="63"/>
      <c r="B34" s="105" t="s">
        <v>203</v>
      </c>
      <c r="C34" s="65"/>
      <c r="D34" s="66"/>
      <c r="E34" s="67"/>
      <c r="F34" s="57"/>
      <c r="G34" s="68"/>
    </row>
    <row r="35" spans="1:7" ht="15" customHeight="1">
      <c r="A35" s="63"/>
      <c r="B35" s="105" t="s">
        <v>204</v>
      </c>
      <c r="C35" s="65"/>
      <c r="D35" s="66"/>
      <c r="E35" s="67"/>
      <c r="F35" s="57"/>
      <c r="G35" s="68"/>
    </row>
    <row r="36" spans="1:7" ht="15" customHeight="1">
      <c r="A36" s="63"/>
      <c r="B36" s="105" t="s">
        <v>205</v>
      </c>
      <c r="C36" s="65"/>
      <c r="D36" s="66"/>
      <c r="E36" s="67"/>
      <c r="F36" s="57"/>
      <c r="G36" s="68"/>
    </row>
    <row r="37" spans="1:7" ht="15" customHeight="1">
      <c r="A37" s="63"/>
      <c r="B37" s="105" t="s">
        <v>206</v>
      </c>
      <c r="C37" s="65"/>
      <c r="D37" s="66"/>
      <c r="E37" s="67"/>
      <c r="F37" s="57"/>
      <c r="G37" s="68"/>
    </row>
    <row r="38" spans="1:7" ht="15" customHeight="1">
      <c r="A38" s="63"/>
      <c r="B38" s="105" t="s">
        <v>204</v>
      </c>
      <c r="C38" s="65"/>
      <c r="D38" s="66"/>
      <c r="E38" s="67"/>
      <c r="F38" s="57"/>
      <c r="G38" s="68"/>
    </row>
    <row r="39" spans="1:7" ht="15" customHeight="1">
      <c r="A39" s="63"/>
      <c r="B39" s="105" t="s">
        <v>207</v>
      </c>
      <c r="C39" s="65"/>
      <c r="D39" s="66"/>
      <c r="E39" s="67"/>
      <c r="F39" s="57"/>
      <c r="G39" s="68"/>
    </row>
    <row r="40" spans="1:7" ht="15" customHeight="1">
      <c r="A40" s="63"/>
      <c r="B40" s="105"/>
      <c r="C40" s="65"/>
      <c r="D40" s="66"/>
      <c r="E40" s="67"/>
      <c r="F40" s="57"/>
      <c r="G40" s="68"/>
    </row>
    <row r="41" spans="1:7" ht="15" customHeight="1">
      <c r="A41" s="63"/>
      <c r="B41" s="106" t="s">
        <v>196</v>
      </c>
      <c r="C41" s="65"/>
      <c r="D41" s="66"/>
      <c r="E41" s="67"/>
      <c r="F41" s="57"/>
      <c r="G41" s="68"/>
    </row>
    <row r="42" spans="1:7" ht="15" customHeight="1">
      <c r="A42" s="63"/>
      <c r="B42" s="105" t="s">
        <v>208</v>
      </c>
      <c r="C42" s="65"/>
      <c r="D42" s="66"/>
      <c r="E42" s="67"/>
      <c r="F42" s="57"/>
      <c r="G42" s="68"/>
    </row>
    <row r="43" spans="1:7" ht="15" customHeight="1">
      <c r="A43" s="63"/>
      <c r="B43" s="105" t="s">
        <v>209</v>
      </c>
      <c r="C43" s="65"/>
      <c r="D43" s="66"/>
      <c r="E43" s="67"/>
      <c r="F43" s="57"/>
      <c r="G43" s="68"/>
    </row>
    <row r="44" spans="1:7" ht="15" customHeight="1">
      <c r="A44" s="63"/>
      <c r="B44" s="105" t="s">
        <v>210</v>
      </c>
      <c r="C44" s="65"/>
      <c r="D44" s="66"/>
      <c r="E44" s="67"/>
      <c r="F44" s="57"/>
      <c r="G44" s="68"/>
    </row>
    <row r="45" spans="1:7" ht="15" customHeight="1">
      <c r="A45" s="63"/>
      <c r="B45" s="105" t="s">
        <v>211</v>
      </c>
      <c r="C45" s="65"/>
      <c r="D45" s="66"/>
      <c r="E45" s="67"/>
      <c r="F45" s="57"/>
      <c r="G45" s="68"/>
    </row>
    <row r="46" spans="1:7" ht="15" customHeight="1">
      <c r="A46" s="63"/>
      <c r="B46" s="105" t="s">
        <v>212</v>
      </c>
      <c r="C46" s="65"/>
      <c r="D46" s="66"/>
      <c r="E46" s="67"/>
      <c r="F46" s="57"/>
      <c r="G46" s="68"/>
    </row>
    <row r="47" spans="1:7" ht="15" customHeight="1">
      <c r="A47" s="63"/>
      <c r="B47" s="105" t="s">
        <v>234</v>
      </c>
      <c r="C47" s="65"/>
      <c r="D47" s="66"/>
      <c r="E47" s="67"/>
      <c r="F47" s="57"/>
      <c r="G47" s="68"/>
    </row>
    <row r="48" spans="1:7" ht="15" customHeight="1">
      <c r="A48" s="63"/>
      <c r="B48" s="105" t="s">
        <v>213</v>
      </c>
      <c r="C48" s="65"/>
      <c r="D48" s="66"/>
      <c r="E48" s="67"/>
      <c r="F48" s="57"/>
      <c r="G48" s="68"/>
    </row>
    <row r="49" spans="1:7" ht="15" customHeight="1">
      <c r="A49" s="63"/>
      <c r="B49" s="105" t="s">
        <v>235</v>
      </c>
      <c r="C49" s="65"/>
      <c r="D49" s="66"/>
      <c r="E49" s="67"/>
      <c r="F49" s="57"/>
      <c r="G49" s="68"/>
    </row>
    <row r="50" spans="1:7" ht="15" customHeight="1">
      <c r="A50" s="63"/>
      <c r="B50" s="105" t="s">
        <v>214</v>
      </c>
      <c r="C50" s="65"/>
      <c r="D50" s="66"/>
      <c r="E50" s="67"/>
      <c r="F50" s="57"/>
      <c r="G50" s="68"/>
    </row>
    <row r="51" spans="1:7" ht="15" customHeight="1">
      <c r="A51" s="63"/>
      <c r="B51" s="105" t="s">
        <v>215</v>
      </c>
      <c r="C51" s="65"/>
      <c r="D51" s="66"/>
      <c r="E51" s="67"/>
      <c r="F51" s="57"/>
      <c r="G51" s="68"/>
    </row>
    <row r="52" spans="1:7" ht="15" customHeight="1">
      <c r="A52" s="63"/>
      <c r="B52" s="105"/>
      <c r="C52" s="65"/>
      <c r="D52" s="66"/>
      <c r="E52" s="67"/>
      <c r="F52" s="57"/>
      <c r="G52" s="68"/>
    </row>
    <row r="53" spans="1:7" ht="15" customHeight="1">
      <c r="A53" s="63"/>
      <c r="B53" s="110" t="s">
        <v>216</v>
      </c>
      <c r="C53" s="65"/>
      <c r="D53" s="66"/>
      <c r="E53" s="67"/>
      <c r="F53" s="57"/>
      <c r="G53" s="68"/>
    </row>
    <row r="54" spans="1:7" ht="15" customHeight="1">
      <c r="A54" s="63"/>
      <c r="B54" s="110" t="s">
        <v>295</v>
      </c>
      <c r="C54" s="65"/>
      <c r="D54" s="66"/>
      <c r="E54" s="67"/>
      <c r="F54" s="57"/>
      <c r="G54" s="68"/>
    </row>
    <row r="55" spans="1:7" ht="15" customHeight="1">
      <c r="A55" s="69"/>
      <c r="B55" s="110" t="s">
        <v>296</v>
      </c>
      <c r="C55" s="65"/>
      <c r="D55" s="66"/>
      <c r="E55" s="67"/>
      <c r="F55" s="57"/>
      <c r="G55" s="68"/>
    </row>
    <row r="56" spans="1:7" ht="15" customHeight="1">
      <c r="A56" s="69"/>
      <c r="B56" s="33"/>
      <c r="C56" s="70"/>
      <c r="D56" s="71"/>
      <c r="E56" s="72"/>
      <c r="F56" s="57"/>
      <c r="G56" s="68"/>
    </row>
    <row r="57" spans="1:7" ht="15" customHeight="1">
      <c r="A57" s="76" t="s">
        <v>52</v>
      </c>
      <c r="B57" s="74" t="s">
        <v>53</v>
      </c>
      <c r="C57" s="75" t="s">
        <v>54</v>
      </c>
      <c r="D57" s="77" t="s">
        <v>4</v>
      </c>
      <c r="E57" s="78">
        <v>2</v>
      </c>
      <c r="F57" s="33"/>
      <c r="G57" s="68">
        <f>E57*F57</f>
        <v>0</v>
      </c>
    </row>
    <row r="58" spans="1:7" ht="15" customHeight="1">
      <c r="A58" s="76"/>
      <c r="B58" s="74"/>
      <c r="C58" s="75"/>
      <c r="D58" s="77"/>
      <c r="E58" s="78"/>
      <c r="F58" s="57"/>
      <c r="G58" s="68"/>
    </row>
    <row r="59" spans="1:7" ht="15" customHeight="1">
      <c r="A59" s="63">
        <v>2</v>
      </c>
      <c r="B59" s="64" t="s">
        <v>190</v>
      </c>
      <c r="C59" s="75"/>
      <c r="D59" s="81"/>
      <c r="E59" s="7"/>
      <c r="F59" s="7"/>
      <c r="G59" s="7"/>
    </row>
    <row r="60" spans="1:7" ht="15" customHeight="1">
      <c r="A60" s="63"/>
      <c r="B60" s="64" t="s">
        <v>188</v>
      </c>
      <c r="C60" s="75"/>
      <c r="D60" s="81"/>
      <c r="E60" s="7"/>
      <c r="F60" s="7"/>
      <c r="G60" s="7"/>
    </row>
    <row r="61" spans="1:7" ht="15" customHeight="1">
      <c r="A61" s="63"/>
      <c r="B61" s="64"/>
      <c r="C61" s="75"/>
      <c r="D61" s="81"/>
      <c r="E61" s="7"/>
      <c r="F61" s="7"/>
      <c r="G61" s="7"/>
    </row>
    <row r="62" spans="1:7" ht="15" customHeight="1">
      <c r="A62" s="63"/>
      <c r="B62" s="106" t="s">
        <v>197</v>
      </c>
      <c r="C62" s="75"/>
      <c r="D62" s="81"/>
      <c r="E62" s="7"/>
      <c r="F62" s="7"/>
      <c r="G62" s="7"/>
    </row>
    <row r="63" spans="1:7" ht="15" customHeight="1">
      <c r="A63" s="63"/>
      <c r="B63" s="105" t="s">
        <v>262</v>
      </c>
      <c r="C63" s="75"/>
      <c r="D63" s="81"/>
      <c r="E63" s="7"/>
      <c r="F63" s="7"/>
      <c r="G63" s="7"/>
    </row>
    <row r="64" spans="1:7" ht="15" customHeight="1">
      <c r="A64" s="63"/>
      <c r="B64" s="105" t="s">
        <v>199</v>
      </c>
      <c r="C64" s="75"/>
      <c r="D64" s="81"/>
      <c r="E64" s="7"/>
      <c r="F64" s="7"/>
      <c r="G64" s="7"/>
    </row>
    <row r="65" spans="1:7" ht="15" customHeight="1">
      <c r="A65" s="63"/>
      <c r="B65" s="105" t="s">
        <v>263</v>
      </c>
      <c r="C65" s="75"/>
      <c r="D65" s="81"/>
      <c r="E65" s="7"/>
      <c r="F65" s="7"/>
      <c r="G65" s="7"/>
    </row>
    <row r="66" spans="1:7" ht="15" customHeight="1">
      <c r="A66" s="63"/>
      <c r="B66" s="105" t="s">
        <v>201</v>
      </c>
      <c r="C66" s="75"/>
      <c r="D66" s="81"/>
      <c r="E66" s="7"/>
      <c r="F66" s="7"/>
      <c r="G66" s="7"/>
    </row>
    <row r="67" spans="1:7" ht="15" customHeight="1">
      <c r="A67" s="63"/>
      <c r="B67" s="105" t="s">
        <v>264</v>
      </c>
      <c r="C67" s="75"/>
      <c r="D67" s="81"/>
      <c r="E67" s="7"/>
      <c r="F67" s="7"/>
      <c r="G67" s="7"/>
    </row>
    <row r="68" spans="1:7" ht="15" customHeight="1">
      <c r="A68" s="63"/>
      <c r="B68" s="105"/>
      <c r="C68" s="75"/>
      <c r="D68" s="81"/>
      <c r="E68" s="7"/>
      <c r="F68" s="7"/>
      <c r="G68" s="7"/>
    </row>
    <row r="69" spans="1:7" ht="15" customHeight="1">
      <c r="A69" s="63"/>
      <c r="B69" s="106" t="s">
        <v>195</v>
      </c>
      <c r="C69" s="75"/>
      <c r="D69" s="81"/>
      <c r="E69" s="7"/>
      <c r="F69" s="7"/>
      <c r="G69" s="7"/>
    </row>
    <row r="70" spans="1:7" ht="15" customHeight="1">
      <c r="A70" s="63"/>
      <c r="B70" s="105" t="s">
        <v>203</v>
      </c>
      <c r="C70" s="75"/>
      <c r="D70" s="81"/>
      <c r="E70" s="7"/>
      <c r="F70" s="7"/>
      <c r="G70" s="7"/>
    </row>
    <row r="71" spans="1:7" ht="15" customHeight="1">
      <c r="A71" s="63"/>
      <c r="B71" s="105" t="s">
        <v>204</v>
      </c>
      <c r="C71" s="75"/>
      <c r="D71" s="81"/>
      <c r="E71" s="7"/>
      <c r="F71" s="7"/>
      <c r="G71" s="7"/>
    </row>
    <row r="72" spans="1:7" ht="15" customHeight="1">
      <c r="A72" s="63"/>
      <c r="B72" s="105" t="s">
        <v>265</v>
      </c>
      <c r="C72" s="75"/>
      <c r="D72" s="81"/>
      <c r="E72" s="7"/>
      <c r="F72" s="7"/>
      <c r="G72" s="7"/>
    </row>
    <row r="73" spans="1:7" ht="15" customHeight="1">
      <c r="A73" s="63"/>
      <c r="B73" s="105" t="s">
        <v>206</v>
      </c>
      <c r="C73" s="75"/>
      <c r="D73" s="81"/>
      <c r="E73" s="7"/>
      <c r="F73" s="7"/>
      <c r="G73" s="7"/>
    </row>
    <row r="74" spans="1:7" ht="15" customHeight="1">
      <c r="A74" s="63"/>
      <c r="B74" s="105" t="s">
        <v>204</v>
      </c>
      <c r="C74" s="75"/>
      <c r="D74" s="81"/>
      <c r="E74" s="7"/>
      <c r="F74" s="7"/>
      <c r="G74" s="7"/>
    </row>
    <row r="75" spans="1:7" ht="15" customHeight="1">
      <c r="A75" s="63"/>
      <c r="B75" s="105" t="s">
        <v>265</v>
      </c>
      <c r="C75" s="75"/>
      <c r="D75" s="81"/>
      <c r="E75" s="7"/>
      <c r="F75" s="7"/>
      <c r="G75" s="7"/>
    </row>
    <row r="76" spans="1:7" ht="15" customHeight="1">
      <c r="A76" s="63"/>
      <c r="B76" s="105"/>
      <c r="C76" s="75"/>
      <c r="D76" s="81"/>
      <c r="E76" s="7"/>
      <c r="F76" s="7"/>
      <c r="G76" s="7"/>
    </row>
    <row r="77" spans="1:7" ht="15" customHeight="1">
      <c r="A77" s="63"/>
      <c r="B77" s="106" t="s">
        <v>196</v>
      </c>
      <c r="C77" s="75"/>
      <c r="D77" s="81"/>
      <c r="E77" s="7"/>
      <c r="F77" s="7"/>
      <c r="G77" s="7"/>
    </row>
    <row r="78" spans="1:7" ht="15" customHeight="1">
      <c r="A78" s="63"/>
      <c r="B78" s="105" t="s">
        <v>208</v>
      </c>
      <c r="C78" s="75"/>
      <c r="D78" s="81"/>
      <c r="E78" s="7"/>
      <c r="F78" s="7"/>
      <c r="G78" s="7"/>
    </row>
    <row r="79" spans="1:7" ht="15" customHeight="1">
      <c r="A79" s="63"/>
      <c r="B79" s="105" t="s">
        <v>266</v>
      </c>
      <c r="C79" s="75"/>
      <c r="D79" s="81"/>
      <c r="E79" s="7"/>
      <c r="F79" s="7"/>
      <c r="G79" s="7"/>
    </row>
    <row r="80" spans="1:7" ht="15" customHeight="1">
      <c r="A80" s="63"/>
      <c r="B80" s="105" t="s">
        <v>210</v>
      </c>
      <c r="C80" s="75"/>
      <c r="D80" s="81"/>
      <c r="E80" s="7"/>
      <c r="F80" s="7"/>
      <c r="G80" s="7"/>
    </row>
    <row r="81" spans="1:7" ht="15" customHeight="1">
      <c r="A81" s="63"/>
      <c r="B81" s="105" t="s">
        <v>211</v>
      </c>
      <c r="C81" s="75"/>
      <c r="D81" s="81"/>
      <c r="E81" s="7"/>
      <c r="F81" s="7"/>
      <c r="G81" s="7"/>
    </row>
    <row r="82" spans="1:7" ht="15" customHeight="1">
      <c r="A82" s="63"/>
      <c r="B82" s="105" t="s">
        <v>212</v>
      </c>
      <c r="C82" s="75"/>
      <c r="D82" s="81"/>
      <c r="E82" s="7"/>
      <c r="F82" s="7"/>
      <c r="G82" s="7"/>
    </row>
    <row r="83" spans="1:7" ht="15" customHeight="1">
      <c r="A83" s="63"/>
      <c r="B83" s="105" t="s">
        <v>267</v>
      </c>
      <c r="C83" s="75"/>
      <c r="D83" s="81"/>
      <c r="E83" s="7"/>
      <c r="F83" s="7"/>
      <c r="G83" s="7"/>
    </row>
    <row r="84" spans="1:7" ht="15" customHeight="1">
      <c r="A84" s="63"/>
      <c r="B84" s="105" t="s">
        <v>213</v>
      </c>
      <c r="C84" s="75"/>
      <c r="D84" s="81"/>
      <c r="E84" s="7"/>
      <c r="F84" s="7"/>
      <c r="G84" s="7"/>
    </row>
    <row r="85" spans="1:7" ht="15" customHeight="1">
      <c r="A85" s="63"/>
      <c r="B85" s="105" t="s">
        <v>268</v>
      </c>
      <c r="C85" s="75"/>
      <c r="D85" s="81"/>
      <c r="E85" s="7"/>
      <c r="F85" s="7"/>
      <c r="G85" s="7"/>
    </row>
    <row r="86" spans="1:7" ht="15" customHeight="1">
      <c r="A86" s="63"/>
      <c r="B86" s="105" t="s">
        <v>214</v>
      </c>
      <c r="C86" s="75"/>
      <c r="D86" s="81"/>
      <c r="E86" s="7"/>
      <c r="F86" s="7"/>
      <c r="G86" s="7"/>
    </row>
    <row r="87" spans="1:7" ht="15" customHeight="1">
      <c r="A87" s="63"/>
      <c r="B87" s="105" t="s">
        <v>269</v>
      </c>
      <c r="C87" s="75"/>
      <c r="D87" s="81"/>
      <c r="E87" s="7"/>
      <c r="F87" s="7"/>
      <c r="G87" s="7"/>
    </row>
    <row r="88" spans="1:7" ht="15" customHeight="1">
      <c r="A88" s="63"/>
      <c r="B88" s="64"/>
      <c r="C88" s="75"/>
      <c r="D88" s="81"/>
      <c r="E88" s="7"/>
      <c r="F88" s="7"/>
      <c r="G88" s="7"/>
    </row>
    <row r="89" spans="1:7" ht="15" customHeight="1">
      <c r="A89" s="63"/>
      <c r="B89" s="110" t="s">
        <v>224</v>
      </c>
      <c r="C89" s="75"/>
      <c r="D89" s="81"/>
      <c r="E89" s="7"/>
      <c r="F89" s="7"/>
      <c r="G89" s="7"/>
    </row>
    <row r="90" spans="1:7" ht="15" customHeight="1">
      <c r="A90" s="63"/>
      <c r="B90" s="110" t="s">
        <v>270</v>
      </c>
      <c r="C90" s="75"/>
      <c r="D90" s="81"/>
      <c r="E90" s="7"/>
      <c r="F90" s="7"/>
      <c r="G90" s="7"/>
    </row>
    <row r="91" spans="1:7" ht="15" customHeight="1">
      <c r="A91" s="63"/>
      <c r="B91" s="110" t="s">
        <v>248</v>
      </c>
      <c r="C91" s="75"/>
      <c r="D91" s="81"/>
      <c r="E91" s="7"/>
      <c r="F91" s="7"/>
      <c r="G91" s="7"/>
    </row>
    <row r="92" spans="1:7" ht="15" customHeight="1">
      <c r="A92" s="79"/>
      <c r="B92" s="33"/>
      <c r="C92" s="56"/>
      <c r="D92" s="77"/>
      <c r="E92" s="82"/>
      <c r="F92" s="57"/>
      <c r="G92" s="68"/>
    </row>
    <row r="93" spans="1:7" ht="15" customHeight="1">
      <c r="A93" s="76" t="s">
        <v>52</v>
      </c>
      <c r="B93" s="74" t="s">
        <v>53</v>
      </c>
      <c r="C93" s="75" t="s">
        <v>54</v>
      </c>
      <c r="D93" s="77" t="s">
        <v>4</v>
      </c>
      <c r="E93" s="78">
        <v>1</v>
      </c>
      <c r="F93" s="33"/>
      <c r="G93" s="68">
        <f>E93*F93</f>
        <v>0</v>
      </c>
    </row>
    <row r="94" spans="1:7" ht="15" customHeight="1">
      <c r="A94" s="69"/>
      <c r="B94" s="83"/>
      <c r="C94" s="65"/>
      <c r="D94" s="66"/>
      <c r="E94" s="82"/>
      <c r="F94" s="73"/>
      <c r="G94" s="68"/>
    </row>
    <row r="95" spans="1:7" ht="15" customHeight="1">
      <c r="A95" s="63">
        <v>3</v>
      </c>
      <c r="B95" s="64" t="s">
        <v>191</v>
      </c>
      <c r="C95" s="75"/>
      <c r="D95" s="81"/>
      <c r="E95" s="7"/>
      <c r="F95" s="7"/>
      <c r="G95" s="7"/>
    </row>
    <row r="96" spans="1:7" ht="15" customHeight="1">
      <c r="A96" s="63"/>
      <c r="B96" s="64" t="s">
        <v>177</v>
      </c>
      <c r="C96" s="75"/>
      <c r="D96" s="81"/>
      <c r="E96" s="7"/>
      <c r="F96" s="7"/>
      <c r="G96" s="7"/>
    </row>
    <row r="97" spans="1:7" ht="15" customHeight="1">
      <c r="A97" s="63"/>
      <c r="B97" s="64"/>
      <c r="C97" s="75"/>
      <c r="D97" s="81"/>
      <c r="E97" s="7"/>
      <c r="F97" s="7"/>
      <c r="G97" s="7"/>
    </row>
    <row r="98" spans="1:7" ht="15" customHeight="1">
      <c r="A98" s="63"/>
      <c r="B98" s="106" t="s">
        <v>197</v>
      </c>
      <c r="C98" s="75"/>
      <c r="D98" s="81"/>
      <c r="E98" s="7"/>
      <c r="F98" s="7"/>
      <c r="G98" s="7"/>
    </row>
    <row r="99" spans="1:7" ht="15" customHeight="1">
      <c r="A99" s="63"/>
      <c r="B99" s="105" t="s">
        <v>226</v>
      </c>
      <c r="C99" s="75"/>
      <c r="D99" s="81"/>
      <c r="E99" s="7"/>
      <c r="F99" s="7"/>
      <c r="G99" s="7"/>
    </row>
    <row r="100" spans="1:7" ht="15" customHeight="1">
      <c r="A100" s="63"/>
      <c r="B100" s="105" t="s">
        <v>199</v>
      </c>
      <c r="C100" s="75"/>
      <c r="D100" s="81"/>
      <c r="E100" s="7"/>
      <c r="F100" s="7"/>
      <c r="G100" s="7"/>
    </row>
    <row r="101" spans="1:7" ht="15" customHeight="1">
      <c r="A101" s="63"/>
      <c r="B101" s="105" t="s">
        <v>227</v>
      </c>
      <c r="C101" s="75"/>
      <c r="D101" s="81"/>
      <c r="E101" s="7"/>
      <c r="F101" s="7"/>
      <c r="G101" s="7"/>
    </row>
    <row r="102" spans="1:7" ht="15" customHeight="1">
      <c r="A102" s="63"/>
      <c r="B102" s="105" t="s">
        <v>201</v>
      </c>
      <c r="C102" s="75"/>
      <c r="D102" s="81"/>
      <c r="E102" s="7"/>
      <c r="F102" s="7"/>
      <c r="G102" s="7"/>
    </row>
    <row r="103" spans="1:7" ht="15" customHeight="1">
      <c r="A103" s="63"/>
      <c r="B103" s="105" t="s">
        <v>228</v>
      </c>
      <c r="C103" s="75"/>
      <c r="D103" s="81"/>
      <c r="E103" s="7"/>
      <c r="F103" s="7"/>
      <c r="G103" s="7"/>
    </row>
    <row r="104" spans="1:7" ht="15" customHeight="1">
      <c r="A104" s="63"/>
      <c r="B104" s="105"/>
      <c r="C104" s="75"/>
      <c r="D104" s="81"/>
      <c r="E104" s="7"/>
      <c r="F104" s="7"/>
      <c r="G104" s="7"/>
    </row>
    <row r="105" spans="1:7" ht="15" customHeight="1">
      <c r="A105" s="63"/>
      <c r="B105" s="106" t="s">
        <v>195</v>
      </c>
      <c r="C105" s="75"/>
      <c r="D105" s="81"/>
      <c r="E105" s="7"/>
      <c r="F105" s="7"/>
      <c r="G105" s="7"/>
    </row>
    <row r="106" spans="1:7" ht="15" customHeight="1">
      <c r="A106" s="63"/>
      <c r="B106" s="105" t="s">
        <v>203</v>
      </c>
      <c r="C106" s="75"/>
      <c r="D106" s="81"/>
      <c r="E106" s="7"/>
      <c r="F106" s="7"/>
      <c r="G106" s="7"/>
    </row>
    <row r="107" spans="1:7" ht="15" customHeight="1">
      <c r="A107" s="63"/>
      <c r="B107" s="105" t="s">
        <v>204</v>
      </c>
      <c r="C107" s="75"/>
      <c r="D107" s="81"/>
      <c r="E107" s="7"/>
      <c r="F107" s="7"/>
      <c r="G107" s="7"/>
    </row>
    <row r="108" spans="1:7" ht="15" customHeight="1">
      <c r="A108" s="63"/>
      <c r="B108" s="105" t="s">
        <v>229</v>
      </c>
      <c r="C108" s="75"/>
      <c r="D108" s="81"/>
      <c r="E108" s="7"/>
      <c r="F108" s="7"/>
      <c r="G108" s="7"/>
    </row>
    <row r="109" spans="1:7" ht="15" customHeight="1">
      <c r="A109" s="63"/>
      <c r="B109" s="105" t="s">
        <v>206</v>
      </c>
      <c r="C109" s="75"/>
      <c r="D109" s="81"/>
      <c r="E109" s="7"/>
      <c r="F109" s="7"/>
      <c r="G109" s="7"/>
    </row>
    <row r="110" spans="1:7" ht="15" customHeight="1">
      <c r="A110" s="63"/>
      <c r="B110" s="105" t="s">
        <v>204</v>
      </c>
      <c r="C110" s="75"/>
      <c r="D110" s="81"/>
      <c r="E110" s="7"/>
      <c r="F110" s="7"/>
      <c r="G110" s="7"/>
    </row>
    <row r="111" spans="1:7" ht="15" customHeight="1">
      <c r="A111" s="63"/>
      <c r="B111" s="105" t="s">
        <v>230</v>
      </c>
      <c r="C111" s="75"/>
      <c r="D111" s="81"/>
      <c r="E111" s="7"/>
      <c r="F111" s="7"/>
      <c r="G111" s="7"/>
    </row>
    <row r="112" spans="1:7" ht="15" customHeight="1">
      <c r="A112" s="63"/>
      <c r="B112" s="105"/>
      <c r="C112" s="75"/>
      <c r="D112" s="81"/>
      <c r="E112" s="7"/>
      <c r="F112" s="7"/>
      <c r="G112" s="7"/>
    </row>
    <row r="113" spans="1:7" ht="15" customHeight="1">
      <c r="A113" s="63"/>
      <c r="B113" s="106" t="s">
        <v>196</v>
      </c>
      <c r="C113" s="75"/>
      <c r="D113" s="81"/>
      <c r="E113" s="7"/>
      <c r="F113" s="7"/>
      <c r="G113" s="7"/>
    </row>
    <row r="114" spans="1:7" ht="15" customHeight="1">
      <c r="A114" s="63"/>
      <c r="B114" s="105" t="s">
        <v>208</v>
      </c>
      <c r="C114" s="75"/>
      <c r="D114" s="81"/>
      <c r="E114" s="7"/>
      <c r="F114" s="7"/>
      <c r="G114" s="7"/>
    </row>
    <row r="115" spans="1:7" ht="15" customHeight="1">
      <c r="A115" s="63"/>
      <c r="B115" s="105" t="s">
        <v>231</v>
      </c>
      <c r="C115" s="75"/>
      <c r="D115" s="81"/>
      <c r="E115" s="7"/>
      <c r="F115" s="7"/>
      <c r="G115" s="7"/>
    </row>
    <row r="116" spans="1:7" ht="15" customHeight="1">
      <c r="A116" s="63"/>
      <c r="B116" s="105" t="s">
        <v>210</v>
      </c>
      <c r="C116" s="75"/>
      <c r="D116" s="81"/>
      <c r="E116" s="7"/>
      <c r="F116" s="7"/>
      <c r="G116" s="7"/>
    </row>
    <row r="117" spans="1:7" ht="15" customHeight="1">
      <c r="A117" s="63"/>
      <c r="B117" s="105" t="s">
        <v>231</v>
      </c>
      <c r="C117" s="75"/>
      <c r="D117" s="81"/>
      <c r="E117" s="7"/>
      <c r="F117" s="7"/>
      <c r="G117" s="7"/>
    </row>
    <row r="118" spans="1:7" ht="15" customHeight="1">
      <c r="A118" s="63"/>
      <c r="B118" s="105" t="s">
        <v>212</v>
      </c>
      <c r="C118" s="75"/>
      <c r="D118" s="81"/>
      <c r="E118" s="7"/>
      <c r="F118" s="7"/>
      <c r="G118" s="7"/>
    </row>
    <row r="119" spans="1:7" ht="15" customHeight="1">
      <c r="A119" s="63"/>
      <c r="B119" s="105" t="s">
        <v>232</v>
      </c>
      <c r="C119" s="75"/>
      <c r="D119" s="81"/>
      <c r="E119" s="7"/>
      <c r="F119" s="7"/>
      <c r="G119" s="7"/>
    </row>
    <row r="120" spans="1:7" ht="15" customHeight="1">
      <c r="A120" s="63"/>
      <c r="B120" s="105" t="s">
        <v>213</v>
      </c>
      <c r="C120" s="75"/>
      <c r="D120" s="81"/>
      <c r="E120" s="7"/>
      <c r="F120" s="7"/>
      <c r="G120" s="7"/>
    </row>
    <row r="121" spans="1:7" ht="15" customHeight="1">
      <c r="A121" s="63"/>
      <c r="B121" s="105" t="s">
        <v>233</v>
      </c>
      <c r="C121" s="75"/>
      <c r="D121" s="81"/>
      <c r="E121" s="7"/>
      <c r="F121" s="7"/>
      <c r="G121" s="7"/>
    </row>
    <row r="122" spans="1:7" ht="15" customHeight="1">
      <c r="A122" s="63"/>
      <c r="B122" s="105" t="s">
        <v>214</v>
      </c>
      <c r="C122" s="75"/>
      <c r="D122" s="81"/>
      <c r="E122" s="7"/>
      <c r="F122" s="7"/>
      <c r="G122" s="7"/>
    </row>
    <row r="123" spans="1:7" ht="15" customHeight="1">
      <c r="A123" s="63"/>
      <c r="B123" s="105" t="s">
        <v>236</v>
      </c>
      <c r="C123" s="75"/>
      <c r="D123" s="81"/>
      <c r="E123" s="7"/>
      <c r="F123" s="7"/>
      <c r="G123" s="7"/>
    </row>
    <row r="124" spans="1:7" ht="15" customHeight="1">
      <c r="A124" s="63"/>
      <c r="B124" s="64"/>
      <c r="C124" s="75"/>
      <c r="D124" s="81"/>
      <c r="E124" s="7"/>
      <c r="F124" s="7"/>
      <c r="G124" s="7"/>
    </row>
    <row r="125" spans="1:7" ht="15" customHeight="1">
      <c r="A125" s="63"/>
      <c r="B125" s="110" t="s">
        <v>224</v>
      </c>
      <c r="C125" s="75"/>
      <c r="D125" s="81"/>
      <c r="E125" s="7"/>
      <c r="F125" s="7"/>
      <c r="G125" s="7"/>
    </row>
    <row r="126" spans="1:7" ht="15" customHeight="1">
      <c r="A126" s="63"/>
      <c r="B126" s="110" t="s">
        <v>225</v>
      </c>
      <c r="C126" s="75"/>
      <c r="D126" s="81"/>
      <c r="E126" s="7"/>
      <c r="F126" s="7"/>
      <c r="G126" s="7"/>
    </row>
    <row r="127" spans="1:7" ht="15" customHeight="1">
      <c r="A127" s="63"/>
      <c r="B127" s="110" t="s">
        <v>145</v>
      </c>
      <c r="C127" s="75"/>
      <c r="D127" s="81"/>
      <c r="E127" s="7"/>
      <c r="F127" s="7"/>
      <c r="G127" s="7"/>
    </row>
    <row r="128" spans="1:7" ht="15" customHeight="1">
      <c r="A128" s="79"/>
      <c r="B128" s="33"/>
      <c r="C128" s="56"/>
      <c r="D128" s="77"/>
      <c r="E128" s="82"/>
      <c r="F128" s="57"/>
      <c r="G128" s="68"/>
    </row>
    <row r="129" spans="1:7" ht="15" customHeight="1">
      <c r="A129" s="76" t="s">
        <v>52</v>
      </c>
      <c r="B129" s="74" t="s">
        <v>53</v>
      </c>
      <c r="C129" s="75" t="s">
        <v>54</v>
      </c>
      <c r="D129" s="77" t="s">
        <v>4</v>
      </c>
      <c r="E129" s="78">
        <v>8</v>
      </c>
      <c r="F129" s="33"/>
      <c r="G129" s="68">
        <f>E129*F129</f>
        <v>0</v>
      </c>
    </row>
    <row r="130" spans="1:7" ht="15" customHeight="1">
      <c r="A130" s="76"/>
      <c r="B130" s="74"/>
      <c r="C130" s="75"/>
      <c r="D130" s="77"/>
      <c r="E130" s="78"/>
      <c r="F130" s="78"/>
      <c r="G130" s="68"/>
    </row>
    <row r="131" spans="1:7" ht="15" customHeight="1">
      <c r="A131" s="63">
        <v>4</v>
      </c>
      <c r="B131" s="64" t="s">
        <v>191</v>
      </c>
      <c r="C131" s="75"/>
      <c r="D131" s="81"/>
      <c r="E131" s="7"/>
      <c r="F131" s="7"/>
      <c r="G131" s="7"/>
    </row>
    <row r="132" spans="1:7" ht="15" customHeight="1">
      <c r="A132" s="63"/>
      <c r="B132" s="64" t="s">
        <v>192</v>
      </c>
      <c r="C132" s="75"/>
      <c r="D132" s="81"/>
      <c r="E132" s="7"/>
      <c r="F132" s="7"/>
      <c r="G132" s="7"/>
    </row>
    <row r="133" spans="1:7" ht="15" customHeight="1">
      <c r="A133" s="63"/>
      <c r="B133" s="64"/>
      <c r="C133" s="75"/>
      <c r="D133" s="81"/>
      <c r="E133" s="7"/>
      <c r="F133" s="7"/>
      <c r="G133" s="7"/>
    </row>
    <row r="134" spans="1:7" ht="15" customHeight="1">
      <c r="A134" s="63"/>
      <c r="B134" s="106" t="s">
        <v>197</v>
      </c>
      <c r="C134" s="75"/>
      <c r="D134" s="81"/>
      <c r="E134" s="7"/>
      <c r="F134" s="7"/>
      <c r="G134" s="7"/>
    </row>
    <row r="135" spans="1:7" ht="15" customHeight="1">
      <c r="A135" s="63"/>
      <c r="B135" s="105" t="s">
        <v>249</v>
      </c>
      <c r="C135" s="75"/>
      <c r="D135" s="81"/>
      <c r="E135" s="7"/>
      <c r="F135" s="7"/>
      <c r="G135" s="7"/>
    </row>
    <row r="136" spans="1:7" ht="15" customHeight="1">
      <c r="A136" s="63"/>
      <c r="B136" s="105" t="s">
        <v>199</v>
      </c>
      <c r="C136" s="75"/>
      <c r="D136" s="81"/>
      <c r="E136" s="7"/>
      <c r="F136" s="7"/>
      <c r="G136" s="7"/>
    </row>
    <row r="137" spans="1:7" ht="15" customHeight="1">
      <c r="A137" s="63"/>
      <c r="B137" s="105" t="s">
        <v>250</v>
      </c>
      <c r="C137" s="75"/>
      <c r="D137" s="81"/>
      <c r="E137" s="7"/>
      <c r="F137" s="7"/>
      <c r="G137" s="7"/>
    </row>
    <row r="138" spans="1:7" ht="15" customHeight="1">
      <c r="A138" s="63"/>
      <c r="B138" s="105" t="s">
        <v>201</v>
      </c>
      <c r="C138" s="75"/>
      <c r="D138" s="81"/>
      <c r="E138" s="7"/>
      <c r="F138" s="7"/>
      <c r="G138" s="7"/>
    </row>
    <row r="139" spans="1:7" ht="15" customHeight="1">
      <c r="A139" s="63"/>
      <c r="B139" s="105" t="s">
        <v>251</v>
      </c>
      <c r="C139" s="75"/>
      <c r="D139" s="81"/>
      <c r="E139" s="7"/>
      <c r="F139" s="7"/>
      <c r="G139" s="7"/>
    </row>
    <row r="140" spans="1:7" ht="15" customHeight="1">
      <c r="A140" s="63"/>
      <c r="B140" s="105"/>
      <c r="C140" s="75"/>
      <c r="D140" s="81"/>
      <c r="E140" s="7"/>
      <c r="F140" s="7"/>
      <c r="G140" s="7"/>
    </row>
    <row r="141" spans="1:7" ht="15" customHeight="1">
      <c r="A141" s="63"/>
      <c r="B141" s="106" t="s">
        <v>195</v>
      </c>
      <c r="C141" s="75"/>
      <c r="D141" s="81"/>
      <c r="E141" s="7"/>
      <c r="F141" s="7"/>
      <c r="G141" s="7"/>
    </row>
    <row r="142" spans="1:7" ht="15" customHeight="1">
      <c r="A142" s="63"/>
      <c r="B142" s="105" t="s">
        <v>203</v>
      </c>
      <c r="C142" s="75"/>
      <c r="D142" s="81"/>
      <c r="E142" s="7"/>
      <c r="F142" s="7"/>
      <c r="G142" s="7"/>
    </row>
    <row r="143" spans="1:7" ht="15" customHeight="1">
      <c r="A143" s="63"/>
      <c r="B143" s="105" t="s">
        <v>252</v>
      </c>
      <c r="C143" s="75"/>
      <c r="D143" s="81"/>
      <c r="E143" s="7"/>
      <c r="F143" s="7"/>
      <c r="G143" s="7"/>
    </row>
    <row r="144" spans="1:7" ht="15" customHeight="1">
      <c r="A144" s="63"/>
      <c r="B144" s="105" t="s">
        <v>206</v>
      </c>
      <c r="C144" s="75"/>
      <c r="D144" s="81"/>
      <c r="E144" s="7"/>
      <c r="F144" s="7"/>
      <c r="G144" s="7"/>
    </row>
    <row r="145" spans="1:7" ht="15" customHeight="1">
      <c r="A145" s="63"/>
      <c r="B145" s="105" t="s">
        <v>253</v>
      </c>
      <c r="C145" s="75"/>
      <c r="D145" s="81"/>
      <c r="E145" s="7"/>
      <c r="F145" s="7"/>
      <c r="G145" s="7"/>
    </row>
    <row r="146" spans="1:7" ht="15" customHeight="1">
      <c r="A146" s="63"/>
      <c r="B146" s="105"/>
      <c r="C146" s="75"/>
      <c r="D146" s="81"/>
      <c r="E146" s="7"/>
      <c r="F146" s="7"/>
      <c r="G146" s="7"/>
    </row>
    <row r="147" spans="1:7" ht="15" customHeight="1">
      <c r="A147" s="63"/>
      <c r="B147" s="106" t="s">
        <v>196</v>
      </c>
      <c r="C147" s="75"/>
      <c r="D147" s="81"/>
      <c r="E147" s="7"/>
      <c r="F147" s="7"/>
      <c r="G147" s="7"/>
    </row>
    <row r="148" spans="1:7" ht="15" customHeight="1">
      <c r="A148" s="63"/>
      <c r="B148" s="105" t="s">
        <v>208</v>
      </c>
      <c r="C148" s="75"/>
      <c r="D148" s="81"/>
      <c r="E148" s="7"/>
      <c r="F148" s="7"/>
      <c r="G148" s="7"/>
    </row>
    <row r="149" spans="1:7" ht="15" customHeight="1">
      <c r="A149" s="63"/>
      <c r="B149" s="105" t="s">
        <v>253</v>
      </c>
      <c r="C149" s="75"/>
      <c r="D149" s="81"/>
      <c r="E149" s="7"/>
      <c r="F149" s="7"/>
      <c r="G149" s="7"/>
    </row>
    <row r="150" spans="1:7" ht="15" customHeight="1">
      <c r="A150" s="63"/>
      <c r="B150" s="105" t="s">
        <v>210</v>
      </c>
      <c r="C150" s="75"/>
      <c r="D150" s="81"/>
      <c r="E150" s="7"/>
      <c r="F150" s="7"/>
      <c r="G150" s="7"/>
    </row>
    <row r="151" spans="1:7" ht="15" customHeight="1">
      <c r="A151" s="63"/>
      <c r="B151" s="105" t="s">
        <v>253</v>
      </c>
      <c r="C151" s="75"/>
      <c r="D151" s="81"/>
      <c r="E151" s="7"/>
      <c r="F151" s="7"/>
      <c r="G151" s="7"/>
    </row>
    <row r="152" spans="1:7" ht="15" customHeight="1">
      <c r="A152" s="63"/>
      <c r="B152" s="105" t="s">
        <v>256</v>
      </c>
      <c r="C152" s="75"/>
      <c r="D152" s="81"/>
      <c r="E152" s="7"/>
      <c r="F152" s="7"/>
      <c r="G152" s="7"/>
    </row>
    <row r="153" spans="1:7" ht="15" customHeight="1">
      <c r="A153" s="63"/>
      <c r="B153" s="105" t="s">
        <v>257</v>
      </c>
      <c r="C153" s="75"/>
      <c r="D153" s="81"/>
      <c r="E153" s="7"/>
      <c r="F153" s="7"/>
      <c r="G153" s="7"/>
    </row>
    <row r="154" spans="1:7" ht="15" customHeight="1">
      <c r="A154" s="63"/>
      <c r="B154" s="105" t="s">
        <v>255</v>
      </c>
      <c r="C154" s="75"/>
      <c r="D154" s="81"/>
      <c r="E154" s="7"/>
      <c r="F154" s="7"/>
      <c r="G154" s="7"/>
    </row>
    <row r="155" spans="1:7" ht="15" customHeight="1">
      <c r="A155" s="63"/>
      <c r="B155" s="105" t="s">
        <v>258</v>
      </c>
      <c r="C155" s="75"/>
      <c r="D155" s="81"/>
      <c r="E155" s="7"/>
      <c r="F155" s="7"/>
      <c r="G155" s="7"/>
    </row>
    <row r="156" spans="1:7" ht="15" customHeight="1">
      <c r="A156" s="63"/>
      <c r="B156" s="105" t="s">
        <v>259</v>
      </c>
      <c r="C156" s="75"/>
      <c r="D156" s="81"/>
      <c r="E156" s="7"/>
      <c r="F156" s="7"/>
      <c r="G156" s="7"/>
    </row>
    <row r="157" spans="1:7" ht="15" customHeight="1">
      <c r="A157" s="63"/>
      <c r="B157" s="105" t="s">
        <v>254</v>
      </c>
      <c r="C157" s="75"/>
      <c r="D157" s="81"/>
      <c r="E157" s="7"/>
      <c r="F157" s="7"/>
      <c r="G157" s="7"/>
    </row>
    <row r="158" spans="1:7" ht="15" customHeight="1">
      <c r="A158" s="63"/>
      <c r="B158" s="105" t="s">
        <v>260</v>
      </c>
      <c r="C158" s="75"/>
      <c r="D158" s="81"/>
      <c r="E158" s="7"/>
      <c r="F158" s="7"/>
      <c r="G158" s="7"/>
    </row>
    <row r="159" spans="1:7" ht="15" customHeight="1">
      <c r="A159" s="63"/>
      <c r="B159" s="105" t="s">
        <v>261</v>
      </c>
      <c r="C159" s="75"/>
      <c r="D159" s="81"/>
      <c r="E159" s="7"/>
      <c r="F159" s="7"/>
      <c r="G159" s="7"/>
    </row>
    <row r="160" spans="1:7" ht="15" customHeight="1">
      <c r="A160" s="63"/>
      <c r="B160" s="64"/>
      <c r="C160" s="75"/>
      <c r="D160" s="81"/>
      <c r="E160" s="7"/>
      <c r="F160" s="7"/>
      <c r="G160" s="7"/>
    </row>
    <row r="161" spans="1:7" ht="15" customHeight="1">
      <c r="A161" s="63"/>
      <c r="B161" s="110" t="s">
        <v>224</v>
      </c>
      <c r="C161" s="75"/>
      <c r="D161" s="81"/>
      <c r="E161" s="7"/>
      <c r="F161" s="7"/>
      <c r="G161" s="7"/>
    </row>
    <row r="162" spans="1:7" ht="15" customHeight="1">
      <c r="A162" s="63"/>
      <c r="B162" s="110" t="s">
        <v>247</v>
      </c>
      <c r="C162" s="75"/>
      <c r="D162" s="81"/>
      <c r="E162" s="7"/>
      <c r="F162" s="7"/>
      <c r="G162" s="7"/>
    </row>
    <row r="163" spans="1:7" ht="15" customHeight="1">
      <c r="A163" s="63"/>
      <c r="B163" s="110" t="s">
        <v>248</v>
      </c>
      <c r="C163" s="75"/>
      <c r="D163" s="81"/>
      <c r="E163" s="7"/>
      <c r="F163" s="7"/>
      <c r="G163" s="7"/>
    </row>
    <row r="164" spans="1:7" ht="15" customHeight="1">
      <c r="A164" s="79"/>
      <c r="B164" s="33"/>
      <c r="C164" s="56"/>
      <c r="D164" s="77"/>
      <c r="E164" s="82"/>
      <c r="F164" s="57"/>
      <c r="G164" s="68"/>
    </row>
    <row r="165" spans="1:7" ht="15" customHeight="1">
      <c r="A165" s="76" t="s">
        <v>52</v>
      </c>
      <c r="B165" s="74" t="s">
        <v>53</v>
      </c>
      <c r="C165" s="75" t="s">
        <v>54</v>
      </c>
      <c r="D165" s="77" t="s">
        <v>4</v>
      </c>
      <c r="E165" s="78">
        <v>4</v>
      </c>
      <c r="F165" s="33"/>
      <c r="G165" s="68">
        <f>E165*F165</f>
        <v>0</v>
      </c>
    </row>
    <row r="166" spans="1:7" ht="15" customHeight="1">
      <c r="A166" s="76"/>
      <c r="B166" s="74"/>
      <c r="C166" s="75"/>
      <c r="D166" s="77"/>
      <c r="E166" s="78"/>
      <c r="F166" s="78"/>
      <c r="G166" s="68"/>
    </row>
    <row r="167" spans="1:7" ht="25.5" customHeight="1">
      <c r="A167" s="59"/>
      <c r="B167" s="96" t="s">
        <v>175</v>
      </c>
      <c r="C167" s="97"/>
      <c r="D167" s="96" t="s">
        <v>10</v>
      </c>
      <c r="E167" s="98" t="s">
        <v>11</v>
      </c>
      <c r="F167" s="98" t="s">
        <v>143</v>
      </c>
      <c r="G167" s="98" t="s">
        <v>149</v>
      </c>
    </row>
    <row r="168" spans="1:7" ht="15" customHeight="1">
      <c r="A168" s="76"/>
      <c r="B168" s="74"/>
      <c r="C168" s="75"/>
      <c r="D168" s="77"/>
      <c r="E168" s="78"/>
      <c r="F168" s="78"/>
      <c r="G168" s="68"/>
    </row>
    <row r="169" spans="1:7" ht="15" customHeight="1">
      <c r="A169" s="63">
        <v>5</v>
      </c>
      <c r="B169" s="64" t="s">
        <v>164</v>
      </c>
      <c r="C169" s="75"/>
      <c r="D169" s="77" t="s">
        <v>165</v>
      </c>
      <c r="E169" s="78">
        <f>2*SUM(E57:E165)</f>
        <v>30</v>
      </c>
      <c r="F169" s="33"/>
      <c r="G169" s="68">
        <f>E169*F169</f>
        <v>0</v>
      </c>
    </row>
    <row r="170" spans="1:7" ht="15" customHeight="1">
      <c r="A170" s="63"/>
      <c r="B170" s="64"/>
      <c r="C170" s="75"/>
      <c r="D170" s="77"/>
      <c r="E170" s="78"/>
      <c r="F170" s="78"/>
      <c r="G170" s="68"/>
    </row>
    <row r="171" spans="1:7" ht="15" customHeight="1">
      <c r="A171" s="63">
        <v>6</v>
      </c>
      <c r="B171" s="64" t="s">
        <v>166</v>
      </c>
      <c r="C171" s="75"/>
      <c r="D171" s="77" t="s">
        <v>165</v>
      </c>
      <c r="E171" s="78">
        <f>2*SUM(E57:E165)</f>
        <v>30</v>
      </c>
      <c r="F171" s="33"/>
      <c r="G171" s="68">
        <f>E171*F171</f>
        <v>0</v>
      </c>
    </row>
    <row r="172" spans="1:7" ht="15" customHeight="1">
      <c r="A172" s="63"/>
      <c r="B172" s="64"/>
      <c r="C172" s="75"/>
      <c r="D172" s="77"/>
      <c r="E172" s="78"/>
      <c r="F172" s="78"/>
      <c r="G172" s="68"/>
    </row>
    <row r="173" spans="1:7" ht="15" customHeight="1">
      <c r="A173" s="63">
        <v>7</v>
      </c>
      <c r="B173" s="64" t="s">
        <v>167</v>
      </c>
      <c r="C173" s="75"/>
      <c r="D173" s="77" t="s">
        <v>168</v>
      </c>
      <c r="E173" s="78">
        <f>2*SUM(E57:E165)</f>
        <v>30</v>
      </c>
      <c r="F173" s="33"/>
      <c r="G173" s="68">
        <f>E173*F173</f>
        <v>0</v>
      </c>
    </row>
    <row r="174" spans="1:7" ht="15" customHeight="1">
      <c r="A174" s="63"/>
      <c r="B174" s="64"/>
      <c r="C174" s="75"/>
      <c r="D174" s="77"/>
      <c r="E174" s="78"/>
      <c r="F174" s="78"/>
      <c r="G174" s="68"/>
    </row>
    <row r="175" spans="1:7" ht="15" customHeight="1">
      <c r="A175" s="63">
        <v>8</v>
      </c>
      <c r="B175" s="64" t="s">
        <v>169</v>
      </c>
      <c r="C175" s="75"/>
      <c r="D175" s="77" t="s">
        <v>165</v>
      </c>
      <c r="E175" s="78">
        <f>0.5*SUM(E57:E165)</f>
        <v>7.5</v>
      </c>
      <c r="F175" s="33"/>
      <c r="G175" s="68">
        <f>E175*F175</f>
        <v>0</v>
      </c>
    </row>
    <row r="176" spans="1:7" ht="15" customHeight="1">
      <c r="A176" s="63"/>
      <c r="B176" s="64"/>
      <c r="C176" s="75"/>
      <c r="D176" s="77"/>
      <c r="E176" s="78"/>
      <c r="F176" s="78"/>
      <c r="G176" s="68"/>
    </row>
    <row r="177" spans="1:7" ht="15" customHeight="1">
      <c r="A177" s="63">
        <v>9</v>
      </c>
      <c r="B177" s="64" t="s">
        <v>170</v>
      </c>
      <c r="C177" s="75"/>
      <c r="D177" s="77" t="s">
        <v>168</v>
      </c>
      <c r="E177" s="78">
        <f>3*SUM(E57:E165)</f>
        <v>45</v>
      </c>
      <c r="F177" s="33"/>
      <c r="G177" s="68">
        <f>E177*F177</f>
        <v>0</v>
      </c>
    </row>
    <row r="178" spans="1:7" ht="15" customHeight="1">
      <c r="A178" s="63"/>
      <c r="B178" s="64"/>
      <c r="C178" s="75"/>
      <c r="D178" s="77"/>
      <c r="E178" s="78"/>
      <c r="F178" s="78"/>
      <c r="G178" s="68"/>
    </row>
    <row r="179" spans="1:7" ht="15" customHeight="1">
      <c r="A179" s="63">
        <v>10</v>
      </c>
      <c r="B179" s="64" t="s">
        <v>171</v>
      </c>
      <c r="C179" s="75"/>
    </row>
    <row r="180" spans="1:7" ht="15" customHeight="1">
      <c r="A180" s="63"/>
      <c r="B180" s="64" t="s">
        <v>172</v>
      </c>
      <c r="C180" s="75"/>
      <c r="D180" s="77" t="s">
        <v>168</v>
      </c>
      <c r="E180" s="78">
        <f>4*SUM(E57:E165)</f>
        <v>60</v>
      </c>
      <c r="F180" s="33"/>
      <c r="G180" s="68">
        <f>E180*F180</f>
        <v>0</v>
      </c>
    </row>
    <row r="181" spans="1:7" ht="15" customHeight="1">
      <c r="A181" s="63"/>
      <c r="B181" s="64"/>
      <c r="C181" s="75"/>
      <c r="D181" s="77"/>
      <c r="E181" s="78"/>
      <c r="F181" s="78"/>
      <c r="G181" s="68"/>
    </row>
    <row r="182" spans="1:7" ht="15" customHeight="1">
      <c r="A182" s="63">
        <v>11</v>
      </c>
      <c r="B182" s="64" t="s">
        <v>173</v>
      </c>
      <c r="C182" s="75"/>
    </row>
    <row r="183" spans="1:7" ht="15" customHeight="1">
      <c r="A183" s="63"/>
      <c r="B183" s="64" t="s">
        <v>174</v>
      </c>
      <c r="C183" s="75"/>
      <c r="D183" s="77" t="s">
        <v>168</v>
      </c>
      <c r="E183" s="78">
        <f>4*SUM(E57:E165)</f>
        <v>60</v>
      </c>
      <c r="F183" s="33"/>
      <c r="G183" s="68">
        <f>E183*F183</f>
        <v>0</v>
      </c>
    </row>
    <row r="184" spans="1:7" ht="15" customHeight="1">
      <c r="A184" s="76"/>
      <c r="B184" s="74"/>
      <c r="C184" s="75"/>
      <c r="D184" s="77"/>
      <c r="E184" s="78"/>
      <c r="F184" s="78"/>
      <c r="G184" s="68"/>
    </row>
    <row r="185" spans="1:7" ht="15.75">
      <c r="A185" s="84"/>
      <c r="B185" s="85" t="s">
        <v>61</v>
      </c>
      <c r="C185" s="86"/>
      <c r="D185" s="86"/>
      <c r="E185" s="87"/>
      <c r="F185" s="88"/>
      <c r="G185" s="88">
        <f>SUM(G22:G184)</f>
        <v>0</v>
      </c>
    </row>
  </sheetData>
  <sheetProtection password="C1D0" sheet="1" objects="1" scenarios="1" selectLockedCells="1"/>
  <conditionalFormatting sqref="F183 F169 F171 F173 F175 F177 F180 B164 F165 B128 F129 F93 B92 B56 F57">
    <cfRule type="expression" dxfId="3" priority="3">
      <formula>B56=""</formula>
    </cfRule>
  </conditionalFormatting>
  <pageMargins left="0.7" right="0.7" top="0.75" bottom="0.75" header="0.3" footer="0.3"/>
  <pageSetup paperSize="9" scale="9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2"/>
  <sheetViews>
    <sheetView view="pageBreakPreview" topLeftCell="A136" zoomScale="80" zoomScaleNormal="100" zoomScaleSheetLayoutView="80" workbookViewId="0">
      <selection activeCell="B130" sqref="B130"/>
    </sheetView>
  </sheetViews>
  <sheetFormatPr defaultRowHeight="14.25"/>
  <cols>
    <col min="2" max="2" width="44.375" customWidth="1"/>
    <col min="3" max="3" width="3.75" hidden="1" customWidth="1"/>
    <col min="4" max="4" width="5.625" customWidth="1"/>
    <col min="5" max="5" width="9.875" customWidth="1"/>
    <col min="6" max="6" width="11.625" customWidth="1"/>
    <col min="7" max="7" width="10.625" customWidth="1"/>
  </cols>
  <sheetData>
    <row r="1" spans="1:7" ht="15.75">
      <c r="A1" s="49" t="s">
        <v>64</v>
      </c>
      <c r="B1" s="50" t="s">
        <v>90</v>
      </c>
      <c r="C1" s="51"/>
      <c r="D1" s="51"/>
      <c r="E1" s="51"/>
      <c r="F1" s="52"/>
      <c r="G1" s="53"/>
    </row>
    <row r="2" spans="1:7" ht="75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98</v>
      </c>
      <c r="C4" s="56"/>
      <c r="D4" s="56"/>
      <c r="E4" s="56"/>
      <c r="F4" s="57"/>
      <c r="G4" s="56"/>
    </row>
    <row r="5" spans="1:7" ht="15" customHeight="1">
      <c r="A5" s="54"/>
      <c r="B5" s="89" t="s">
        <v>99</v>
      </c>
      <c r="C5" s="56"/>
      <c r="D5" s="56"/>
      <c r="E5" s="56"/>
      <c r="F5" s="57"/>
      <c r="G5" s="56"/>
    </row>
    <row r="6" spans="1:7" ht="15" customHeight="1">
      <c r="A6" s="54"/>
      <c r="B6" s="89" t="s">
        <v>137</v>
      </c>
      <c r="C6" s="56"/>
      <c r="D6" s="56"/>
      <c r="E6" s="56"/>
      <c r="F6" s="57"/>
      <c r="G6" s="56"/>
    </row>
    <row r="7" spans="1:7" ht="15" customHeight="1">
      <c r="A7" s="54"/>
      <c r="B7" s="89"/>
      <c r="C7" s="56"/>
      <c r="D7" s="56"/>
      <c r="E7" s="56"/>
      <c r="F7" s="57"/>
      <c r="G7" s="56"/>
    </row>
    <row r="8" spans="1:7" ht="15" customHeight="1">
      <c r="A8" s="101"/>
      <c r="B8" s="103" t="s">
        <v>152</v>
      </c>
      <c r="C8" s="56"/>
      <c r="D8" s="56"/>
      <c r="E8" s="56"/>
      <c r="F8" s="57"/>
      <c r="G8" s="56"/>
    </row>
    <row r="9" spans="1:7" ht="15" customHeight="1">
      <c r="A9" s="102" t="s">
        <v>153</v>
      </c>
      <c r="B9" s="103" t="s">
        <v>158</v>
      </c>
      <c r="C9" s="56"/>
      <c r="D9" s="56"/>
      <c r="E9" s="56"/>
      <c r="F9" s="57"/>
      <c r="G9" s="56"/>
    </row>
    <row r="10" spans="1:7" ht="15" customHeight="1">
      <c r="A10" s="102" t="s">
        <v>153</v>
      </c>
      <c r="B10" s="103" t="s">
        <v>160</v>
      </c>
      <c r="C10" s="56"/>
      <c r="D10" s="56"/>
      <c r="E10" s="56"/>
      <c r="F10" s="57"/>
      <c r="G10" s="56"/>
    </row>
    <row r="11" spans="1:7" ht="15" customHeight="1">
      <c r="A11" s="102"/>
      <c r="B11" s="103" t="s">
        <v>159</v>
      </c>
      <c r="C11" s="56"/>
      <c r="D11" s="56"/>
      <c r="E11" s="56"/>
      <c r="F11" s="57"/>
      <c r="G11" s="56"/>
    </row>
    <row r="12" spans="1:7" ht="15" customHeight="1">
      <c r="A12" s="102" t="s">
        <v>153</v>
      </c>
      <c r="B12" s="103" t="s">
        <v>161</v>
      </c>
      <c r="C12" s="56"/>
      <c r="D12" s="56"/>
      <c r="E12" s="56"/>
      <c r="F12" s="57"/>
      <c r="G12" s="56"/>
    </row>
    <row r="13" spans="1:7" ht="15" customHeight="1">
      <c r="A13" s="102"/>
      <c r="B13" s="103" t="s">
        <v>162</v>
      </c>
      <c r="C13" s="56"/>
      <c r="D13" s="56"/>
      <c r="E13" s="56"/>
      <c r="F13" s="57"/>
      <c r="G13" s="56"/>
    </row>
    <row r="14" spans="1:7" ht="15" customHeight="1">
      <c r="A14" s="102" t="s">
        <v>153</v>
      </c>
      <c r="B14" s="103" t="s">
        <v>194</v>
      </c>
      <c r="C14" s="56"/>
      <c r="D14" s="56"/>
      <c r="E14" s="56"/>
      <c r="F14" s="57"/>
      <c r="G14" s="56"/>
    </row>
    <row r="15" spans="1:7" ht="15" customHeight="1">
      <c r="A15" s="102" t="s">
        <v>153</v>
      </c>
      <c r="B15" s="103" t="s">
        <v>154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163</v>
      </c>
      <c r="C16" s="56"/>
      <c r="D16" s="56"/>
      <c r="E16" s="56"/>
      <c r="F16" s="57"/>
      <c r="G16" s="56"/>
    </row>
    <row r="17" spans="1:7" ht="15" customHeight="1">
      <c r="A17" s="102" t="s">
        <v>153</v>
      </c>
      <c r="B17" s="103" t="s">
        <v>155</v>
      </c>
      <c r="C17" s="56"/>
      <c r="D17" s="56"/>
      <c r="E17" s="56"/>
      <c r="F17" s="57"/>
      <c r="G17" s="56"/>
    </row>
    <row r="18" spans="1:7" ht="15" customHeight="1">
      <c r="A18" s="102" t="s">
        <v>153</v>
      </c>
      <c r="B18" s="103" t="s">
        <v>156</v>
      </c>
      <c r="C18" s="56"/>
      <c r="D18" s="56"/>
      <c r="E18" s="56"/>
      <c r="F18" s="57"/>
      <c r="G18" s="56"/>
    </row>
    <row r="19" spans="1:7" ht="15" customHeight="1">
      <c r="A19" s="54"/>
      <c r="B19" s="58"/>
      <c r="C19" s="56"/>
      <c r="D19" s="56"/>
      <c r="E19" s="56"/>
      <c r="F19" s="57"/>
      <c r="G19" s="56"/>
    </row>
    <row r="20" spans="1:7" ht="27" customHeight="1">
      <c r="A20" s="59"/>
      <c r="B20" s="99" t="s">
        <v>9</v>
      </c>
      <c r="C20" s="97"/>
      <c r="D20" s="98" t="s">
        <v>10</v>
      </c>
      <c r="E20" s="98" t="s">
        <v>11</v>
      </c>
      <c r="F20" s="98" t="s">
        <v>143</v>
      </c>
      <c r="G20" s="98" t="s">
        <v>149</v>
      </c>
    </row>
    <row r="21" spans="1:7" ht="15" customHeight="1">
      <c r="A21" s="60"/>
      <c r="B21" s="61"/>
      <c r="C21" s="56"/>
      <c r="D21" s="62"/>
      <c r="E21" s="56"/>
      <c r="F21" s="57"/>
      <c r="G21" s="56"/>
    </row>
    <row r="22" spans="1:7" ht="15" customHeight="1">
      <c r="A22" s="63">
        <v>1</v>
      </c>
      <c r="B22" s="64" t="s">
        <v>147</v>
      </c>
      <c r="C22" s="75"/>
      <c r="D22" s="81"/>
      <c r="E22" s="7"/>
      <c r="F22" s="7"/>
      <c r="G22" s="7"/>
    </row>
    <row r="23" spans="1:7" ht="15" customHeight="1">
      <c r="A23" s="63"/>
      <c r="B23" s="64" t="s">
        <v>182</v>
      </c>
      <c r="C23" s="75"/>
      <c r="D23" s="81"/>
      <c r="E23" s="7"/>
      <c r="F23" s="7"/>
      <c r="G23" s="7"/>
    </row>
    <row r="24" spans="1:7" ht="15" customHeight="1">
      <c r="A24" s="63"/>
      <c r="B24" s="64"/>
      <c r="C24" s="75"/>
      <c r="D24" s="81"/>
      <c r="E24" s="7"/>
      <c r="F24" s="7"/>
      <c r="G24" s="7"/>
    </row>
    <row r="25" spans="1:7" ht="15" customHeight="1">
      <c r="A25" s="63"/>
      <c r="B25" s="106" t="s">
        <v>197</v>
      </c>
      <c r="C25" s="75"/>
      <c r="D25" s="81"/>
      <c r="E25" s="7"/>
      <c r="F25" s="7"/>
      <c r="G25" s="7"/>
    </row>
    <row r="26" spans="1:7" ht="15" customHeight="1">
      <c r="A26" s="63"/>
      <c r="B26" s="105" t="s">
        <v>226</v>
      </c>
      <c r="C26" s="75"/>
      <c r="D26" s="81"/>
      <c r="E26" s="7"/>
      <c r="F26" s="7"/>
      <c r="G26" s="7"/>
    </row>
    <row r="27" spans="1:7" ht="15" customHeight="1">
      <c r="A27" s="63"/>
      <c r="B27" s="105" t="s">
        <v>199</v>
      </c>
      <c r="C27" s="75"/>
      <c r="D27" s="81"/>
      <c r="E27" s="7"/>
      <c r="F27" s="7"/>
      <c r="G27" s="7"/>
    </row>
    <row r="28" spans="1:7" ht="15" customHeight="1">
      <c r="A28" s="63"/>
      <c r="B28" s="105" t="s">
        <v>227</v>
      </c>
      <c r="C28" s="75"/>
      <c r="D28" s="81"/>
      <c r="E28" s="7"/>
      <c r="F28" s="7"/>
      <c r="G28" s="7"/>
    </row>
    <row r="29" spans="1:7" ht="15" customHeight="1">
      <c r="A29" s="63"/>
      <c r="B29" s="105" t="s">
        <v>201</v>
      </c>
      <c r="C29" s="75"/>
      <c r="D29" s="81"/>
      <c r="E29" s="7"/>
      <c r="F29" s="7"/>
      <c r="G29" s="7"/>
    </row>
    <row r="30" spans="1:7" ht="15" customHeight="1">
      <c r="A30" s="63"/>
      <c r="B30" s="105" t="s">
        <v>228</v>
      </c>
      <c r="C30" s="75"/>
      <c r="D30" s="81"/>
      <c r="E30" s="7"/>
      <c r="F30" s="7"/>
      <c r="G30" s="7"/>
    </row>
    <row r="31" spans="1:7" ht="15" customHeight="1">
      <c r="A31" s="63"/>
      <c r="B31" s="105"/>
      <c r="C31" s="75"/>
      <c r="D31" s="81"/>
      <c r="E31" s="7"/>
      <c r="F31" s="7"/>
      <c r="G31" s="7"/>
    </row>
    <row r="32" spans="1:7" ht="15" customHeight="1">
      <c r="A32" s="63"/>
      <c r="B32" s="106" t="s">
        <v>195</v>
      </c>
      <c r="C32" s="75"/>
      <c r="D32" s="81"/>
      <c r="E32" s="7"/>
      <c r="F32" s="7"/>
      <c r="G32" s="7"/>
    </row>
    <row r="33" spans="1:7" ht="15" customHeight="1">
      <c r="A33" s="63"/>
      <c r="B33" s="105" t="s">
        <v>203</v>
      </c>
      <c r="C33" s="75"/>
      <c r="D33" s="81"/>
      <c r="E33" s="7"/>
      <c r="F33" s="7"/>
      <c r="G33" s="7"/>
    </row>
    <row r="34" spans="1:7" ht="15" customHeight="1">
      <c r="A34" s="63"/>
      <c r="B34" s="105" t="s">
        <v>204</v>
      </c>
      <c r="C34" s="75"/>
      <c r="D34" s="81"/>
      <c r="E34" s="7"/>
      <c r="F34" s="7"/>
      <c r="G34" s="7"/>
    </row>
    <row r="35" spans="1:7" ht="15" customHeight="1">
      <c r="A35" s="63"/>
      <c r="B35" s="105" t="s">
        <v>229</v>
      </c>
      <c r="C35" s="75"/>
      <c r="D35" s="81"/>
      <c r="E35" s="7"/>
      <c r="F35" s="7"/>
      <c r="G35" s="7"/>
    </row>
    <row r="36" spans="1:7" ht="15" customHeight="1">
      <c r="A36" s="63"/>
      <c r="B36" s="105" t="s">
        <v>206</v>
      </c>
      <c r="C36" s="75"/>
      <c r="D36" s="81"/>
      <c r="E36" s="7"/>
      <c r="F36" s="7"/>
      <c r="G36" s="7"/>
    </row>
    <row r="37" spans="1:7" ht="15" customHeight="1">
      <c r="A37" s="63"/>
      <c r="B37" s="105" t="s">
        <v>204</v>
      </c>
      <c r="C37" s="75"/>
      <c r="D37" s="81"/>
      <c r="E37" s="7"/>
      <c r="F37" s="7"/>
      <c r="G37" s="7"/>
    </row>
    <row r="38" spans="1:7" ht="15" customHeight="1">
      <c r="A38" s="63"/>
      <c r="B38" s="105" t="s">
        <v>230</v>
      </c>
      <c r="C38" s="75"/>
      <c r="D38" s="81"/>
      <c r="E38" s="7"/>
      <c r="F38" s="7"/>
      <c r="G38" s="7"/>
    </row>
    <row r="39" spans="1:7" ht="15" customHeight="1">
      <c r="A39" s="63"/>
      <c r="B39" s="105"/>
      <c r="C39" s="75"/>
      <c r="D39" s="81"/>
      <c r="E39" s="7"/>
      <c r="F39" s="7"/>
      <c r="G39" s="7"/>
    </row>
    <row r="40" spans="1:7" ht="15" customHeight="1">
      <c r="A40" s="63"/>
      <c r="B40" s="106" t="s">
        <v>196</v>
      </c>
      <c r="C40" s="75"/>
      <c r="D40" s="81"/>
      <c r="E40" s="7"/>
      <c r="F40" s="7"/>
      <c r="G40" s="7"/>
    </row>
    <row r="41" spans="1:7" ht="15" customHeight="1">
      <c r="A41" s="63"/>
      <c r="B41" s="105" t="s">
        <v>208</v>
      </c>
      <c r="C41" s="75"/>
      <c r="D41" s="81"/>
      <c r="E41" s="7"/>
      <c r="F41" s="7"/>
      <c r="G41" s="7"/>
    </row>
    <row r="42" spans="1:7" ht="15" customHeight="1">
      <c r="A42" s="63"/>
      <c r="B42" s="105" t="s">
        <v>231</v>
      </c>
      <c r="C42" s="75"/>
      <c r="D42" s="81"/>
      <c r="E42" s="7"/>
      <c r="F42" s="7"/>
      <c r="G42" s="7"/>
    </row>
    <row r="43" spans="1:7" ht="15" customHeight="1">
      <c r="A43" s="63"/>
      <c r="B43" s="105" t="s">
        <v>210</v>
      </c>
      <c r="C43" s="75"/>
      <c r="D43" s="81"/>
      <c r="E43" s="7"/>
      <c r="F43" s="7"/>
      <c r="G43" s="7"/>
    </row>
    <row r="44" spans="1:7" ht="15" customHeight="1">
      <c r="A44" s="63"/>
      <c r="B44" s="105" t="s">
        <v>231</v>
      </c>
      <c r="C44" s="75"/>
      <c r="D44" s="81"/>
      <c r="E44" s="7"/>
      <c r="F44" s="7"/>
      <c r="G44" s="7"/>
    </row>
    <row r="45" spans="1:7" ht="15" customHeight="1">
      <c r="A45" s="63"/>
      <c r="B45" s="105" t="s">
        <v>212</v>
      </c>
      <c r="C45" s="75"/>
      <c r="D45" s="81"/>
      <c r="E45" s="7"/>
      <c r="F45" s="7"/>
      <c r="G45" s="7"/>
    </row>
    <row r="46" spans="1:7" ht="15" customHeight="1">
      <c r="A46" s="63"/>
      <c r="B46" s="105" t="s">
        <v>232</v>
      </c>
      <c r="C46" s="75"/>
      <c r="D46" s="81"/>
      <c r="E46" s="7"/>
      <c r="F46" s="7"/>
      <c r="G46" s="7"/>
    </row>
    <row r="47" spans="1:7" ht="15" customHeight="1">
      <c r="A47" s="63"/>
      <c r="B47" s="105" t="s">
        <v>213</v>
      </c>
      <c r="C47" s="75"/>
      <c r="D47" s="81"/>
      <c r="E47" s="7"/>
      <c r="F47" s="7"/>
      <c r="G47" s="7"/>
    </row>
    <row r="48" spans="1:7" ht="15" customHeight="1">
      <c r="A48" s="63"/>
      <c r="B48" s="105" t="s">
        <v>233</v>
      </c>
      <c r="C48" s="75"/>
      <c r="D48" s="81"/>
      <c r="E48" s="7"/>
      <c r="F48" s="7"/>
      <c r="G48" s="7"/>
    </row>
    <row r="49" spans="1:7" ht="15" customHeight="1">
      <c r="A49" s="63"/>
      <c r="B49" s="105" t="s">
        <v>214</v>
      </c>
      <c r="C49" s="75"/>
      <c r="D49" s="81"/>
      <c r="E49" s="7"/>
      <c r="F49" s="7"/>
      <c r="G49" s="7"/>
    </row>
    <row r="50" spans="1:7" ht="15" customHeight="1">
      <c r="A50" s="63"/>
      <c r="B50" s="105" t="s">
        <v>236</v>
      </c>
      <c r="C50" s="75"/>
      <c r="D50" s="81"/>
      <c r="E50" s="7"/>
      <c r="F50" s="7"/>
      <c r="G50" s="7"/>
    </row>
    <row r="51" spans="1:7" ht="15" customHeight="1">
      <c r="A51" s="63"/>
      <c r="B51" s="64"/>
      <c r="C51" s="75"/>
      <c r="D51" s="81"/>
      <c r="E51" s="7"/>
      <c r="F51" s="7"/>
      <c r="G51" s="7"/>
    </row>
    <row r="52" spans="1:7" ht="15" customHeight="1">
      <c r="A52" s="63"/>
      <c r="B52" s="110" t="s">
        <v>224</v>
      </c>
      <c r="C52" s="75"/>
      <c r="D52" s="81"/>
      <c r="E52" s="7"/>
      <c r="F52" s="7"/>
      <c r="G52" s="7"/>
    </row>
    <row r="53" spans="1:7" ht="15" customHeight="1">
      <c r="A53" s="63"/>
      <c r="B53" s="110" t="s">
        <v>225</v>
      </c>
      <c r="C53" s="75"/>
      <c r="D53" s="81"/>
      <c r="E53" s="7"/>
      <c r="F53" s="7"/>
      <c r="G53" s="7"/>
    </row>
    <row r="54" spans="1:7" ht="15" customHeight="1">
      <c r="A54" s="63"/>
      <c r="B54" s="110" t="s">
        <v>145</v>
      </c>
      <c r="C54" s="75"/>
      <c r="D54" s="81"/>
      <c r="E54" s="7"/>
      <c r="F54" s="7"/>
      <c r="G54" s="7"/>
    </row>
    <row r="55" spans="1:7" ht="15" customHeight="1">
      <c r="A55" s="79"/>
      <c r="B55" s="33"/>
      <c r="C55" s="56"/>
      <c r="D55" s="77"/>
      <c r="E55" s="82"/>
      <c r="F55" s="57"/>
      <c r="G55" s="68"/>
    </row>
    <row r="56" spans="1:7" ht="15" customHeight="1">
      <c r="A56" s="76" t="s">
        <v>52</v>
      </c>
      <c r="B56" s="74" t="s">
        <v>53</v>
      </c>
      <c r="C56" s="75" t="s">
        <v>54</v>
      </c>
      <c r="D56" s="77" t="s">
        <v>4</v>
      </c>
      <c r="E56" s="78">
        <v>11</v>
      </c>
      <c r="F56" s="33"/>
      <c r="G56" s="68">
        <f>E56*F56</f>
        <v>0</v>
      </c>
    </row>
    <row r="57" spans="1:7" ht="15" customHeight="1">
      <c r="A57" s="76"/>
      <c r="B57" s="74"/>
      <c r="C57" s="75"/>
      <c r="D57" s="77"/>
      <c r="E57" s="78"/>
      <c r="F57" s="78"/>
      <c r="G57" s="68"/>
    </row>
    <row r="58" spans="1:7" ht="15" customHeight="1">
      <c r="A58" s="76"/>
      <c r="B58" s="74"/>
      <c r="C58" s="75"/>
      <c r="D58" s="77"/>
      <c r="E58" s="78"/>
      <c r="F58" s="78"/>
      <c r="G58" s="68"/>
    </row>
    <row r="59" spans="1:7" ht="15" customHeight="1">
      <c r="A59" s="63">
        <v>2</v>
      </c>
      <c r="B59" s="64" t="s">
        <v>148</v>
      </c>
      <c r="C59" s="75"/>
      <c r="D59" s="81"/>
      <c r="E59" s="7"/>
      <c r="F59" s="7"/>
      <c r="G59" s="7"/>
    </row>
    <row r="60" spans="1:7" ht="15" customHeight="1">
      <c r="A60" s="63"/>
      <c r="B60" s="64" t="s">
        <v>181</v>
      </c>
      <c r="C60" s="75"/>
      <c r="D60" s="81"/>
      <c r="E60" s="7"/>
      <c r="F60" s="7"/>
      <c r="G60" s="7"/>
    </row>
    <row r="61" spans="1:7" ht="15" customHeight="1">
      <c r="A61" s="63"/>
      <c r="B61" s="64"/>
      <c r="C61" s="75"/>
      <c r="D61" s="81"/>
      <c r="E61" s="7"/>
      <c r="F61" s="7"/>
      <c r="G61" s="7"/>
    </row>
    <row r="62" spans="1:7" ht="15" customHeight="1">
      <c r="A62" s="63"/>
      <c r="B62" s="106" t="s">
        <v>197</v>
      </c>
      <c r="C62" s="75"/>
      <c r="D62" s="81"/>
      <c r="E62" s="7"/>
      <c r="F62" s="7"/>
      <c r="G62" s="7"/>
    </row>
    <row r="63" spans="1:7" ht="15" customHeight="1">
      <c r="A63" s="63"/>
      <c r="B63" s="105" t="s">
        <v>239</v>
      </c>
      <c r="C63" s="75"/>
      <c r="D63" s="81"/>
      <c r="E63" s="7"/>
      <c r="F63" s="7"/>
      <c r="G63" s="7"/>
    </row>
    <row r="64" spans="1:7" ht="15" customHeight="1">
      <c r="A64" s="63"/>
      <c r="B64" s="105" t="s">
        <v>199</v>
      </c>
      <c r="C64" s="75"/>
      <c r="D64" s="81"/>
      <c r="E64" s="7"/>
      <c r="F64" s="7"/>
      <c r="G64" s="7"/>
    </row>
    <row r="65" spans="1:7" ht="15" customHeight="1">
      <c r="A65" s="63"/>
      <c r="B65" s="105" t="s">
        <v>240</v>
      </c>
      <c r="C65" s="75"/>
      <c r="D65" s="81"/>
      <c r="E65" s="7"/>
      <c r="F65" s="7"/>
      <c r="G65" s="7"/>
    </row>
    <row r="66" spans="1:7" ht="15" customHeight="1">
      <c r="A66" s="63"/>
      <c r="B66" s="105" t="s">
        <v>201</v>
      </c>
      <c r="C66" s="75"/>
      <c r="D66" s="81"/>
      <c r="E66" s="7"/>
      <c r="F66" s="7"/>
      <c r="G66" s="7"/>
    </row>
    <row r="67" spans="1:7" ht="15" customHeight="1">
      <c r="A67" s="63"/>
      <c r="B67" s="105" t="s">
        <v>241</v>
      </c>
      <c r="C67" s="75"/>
      <c r="D67" s="81"/>
      <c r="E67" s="7"/>
      <c r="F67" s="7"/>
      <c r="G67" s="7"/>
    </row>
    <row r="68" spans="1:7" ht="15" customHeight="1">
      <c r="A68" s="63"/>
      <c r="B68" s="105"/>
      <c r="C68" s="75"/>
      <c r="D68" s="81"/>
      <c r="E68" s="7"/>
      <c r="F68" s="7"/>
      <c r="G68" s="7"/>
    </row>
    <row r="69" spans="1:7" ht="15" customHeight="1">
      <c r="A69" s="63"/>
      <c r="B69" s="106" t="s">
        <v>195</v>
      </c>
      <c r="C69" s="75"/>
      <c r="D69" s="81"/>
      <c r="E69" s="7"/>
      <c r="F69" s="7"/>
      <c r="G69" s="7"/>
    </row>
    <row r="70" spans="1:7" ht="15" customHeight="1">
      <c r="A70" s="63"/>
      <c r="B70" s="105" t="s">
        <v>203</v>
      </c>
      <c r="C70" s="75"/>
      <c r="D70" s="81"/>
      <c r="E70" s="7"/>
      <c r="F70" s="7"/>
      <c r="G70" s="7"/>
    </row>
    <row r="71" spans="1:7" ht="15" customHeight="1">
      <c r="A71" s="63"/>
      <c r="B71" s="105" t="s">
        <v>204</v>
      </c>
      <c r="C71" s="75"/>
      <c r="D71" s="81"/>
      <c r="E71" s="7"/>
      <c r="F71" s="7"/>
      <c r="G71" s="7"/>
    </row>
    <row r="72" spans="1:7" ht="15" customHeight="1">
      <c r="A72" s="63"/>
      <c r="B72" s="105" t="s">
        <v>242</v>
      </c>
      <c r="C72" s="75"/>
      <c r="D72" s="81"/>
      <c r="E72" s="7"/>
      <c r="F72" s="7"/>
      <c r="G72" s="7"/>
    </row>
    <row r="73" spans="1:7" ht="15" customHeight="1">
      <c r="A73" s="63"/>
      <c r="B73" s="105" t="s">
        <v>206</v>
      </c>
      <c r="C73" s="75"/>
      <c r="D73" s="81"/>
      <c r="E73" s="7"/>
      <c r="F73" s="7"/>
      <c r="G73" s="7"/>
    </row>
    <row r="74" spans="1:7" ht="15" customHeight="1">
      <c r="A74" s="63"/>
      <c r="B74" s="105" t="s">
        <v>204</v>
      </c>
      <c r="C74" s="75"/>
      <c r="D74" s="81"/>
      <c r="E74" s="7"/>
      <c r="F74" s="7"/>
      <c r="G74" s="7"/>
    </row>
    <row r="75" spans="1:7" ht="15" customHeight="1">
      <c r="A75" s="63"/>
      <c r="B75" s="105" t="s">
        <v>243</v>
      </c>
      <c r="C75" s="75"/>
      <c r="D75" s="81"/>
      <c r="E75" s="7"/>
      <c r="F75" s="7"/>
      <c r="G75" s="7"/>
    </row>
    <row r="76" spans="1:7" ht="15" customHeight="1">
      <c r="A76" s="63"/>
      <c r="B76" s="105"/>
      <c r="C76" s="75"/>
      <c r="D76" s="81"/>
      <c r="E76" s="7"/>
      <c r="F76" s="7"/>
      <c r="G76" s="7"/>
    </row>
    <row r="77" spans="1:7" ht="15" customHeight="1">
      <c r="A77" s="63"/>
      <c r="B77" s="106" t="s">
        <v>196</v>
      </c>
      <c r="C77" s="75"/>
      <c r="D77" s="81"/>
      <c r="E77" s="7"/>
      <c r="F77" s="7"/>
      <c r="G77" s="7"/>
    </row>
    <row r="78" spans="1:7" ht="15" customHeight="1">
      <c r="A78" s="63"/>
      <c r="B78" s="105" t="s">
        <v>208</v>
      </c>
      <c r="C78" s="75"/>
      <c r="D78" s="81"/>
      <c r="E78" s="7"/>
      <c r="F78" s="7"/>
      <c r="G78" s="7"/>
    </row>
    <row r="79" spans="1:7" ht="15" customHeight="1">
      <c r="A79" s="63"/>
      <c r="B79" s="105" t="s">
        <v>244</v>
      </c>
      <c r="C79" s="75"/>
      <c r="D79" s="81"/>
      <c r="E79" s="7"/>
      <c r="F79" s="7"/>
      <c r="G79" s="7"/>
    </row>
    <row r="80" spans="1:7" ht="15" customHeight="1">
      <c r="A80" s="63"/>
      <c r="B80" s="105" t="s">
        <v>210</v>
      </c>
      <c r="C80" s="75"/>
      <c r="D80" s="81"/>
      <c r="E80" s="7"/>
      <c r="F80" s="7"/>
      <c r="G80" s="7"/>
    </row>
    <row r="81" spans="1:7" ht="15" customHeight="1">
      <c r="A81" s="63"/>
      <c r="B81" s="105" t="s">
        <v>245</v>
      </c>
      <c r="C81" s="75"/>
      <c r="D81" s="81"/>
      <c r="E81" s="7"/>
      <c r="F81" s="7"/>
      <c r="G81" s="7"/>
    </row>
    <row r="82" spans="1:7" ht="15" customHeight="1">
      <c r="A82" s="63"/>
      <c r="B82" s="105" t="s">
        <v>212</v>
      </c>
      <c r="C82" s="75"/>
      <c r="D82" s="81"/>
      <c r="E82" s="7"/>
      <c r="F82" s="7"/>
      <c r="G82" s="7"/>
    </row>
    <row r="83" spans="1:7" ht="15" customHeight="1">
      <c r="A83" s="63"/>
      <c r="B83" s="105" t="s">
        <v>232</v>
      </c>
      <c r="C83" s="75"/>
      <c r="D83" s="81"/>
      <c r="E83" s="7"/>
      <c r="F83" s="7"/>
      <c r="G83" s="7"/>
    </row>
    <row r="84" spans="1:7" ht="15" customHeight="1">
      <c r="A84" s="63"/>
      <c r="B84" s="105" t="s">
        <v>213</v>
      </c>
      <c r="C84" s="75"/>
      <c r="D84" s="81"/>
      <c r="E84" s="7"/>
      <c r="F84" s="7"/>
      <c r="G84" s="7"/>
    </row>
    <row r="85" spans="1:7" ht="15" customHeight="1">
      <c r="A85" s="63"/>
      <c r="B85" s="105" t="s">
        <v>233</v>
      </c>
      <c r="C85" s="75"/>
      <c r="D85" s="81"/>
      <c r="E85" s="7"/>
      <c r="F85" s="7"/>
      <c r="G85" s="7"/>
    </row>
    <row r="86" spans="1:7" ht="15" customHeight="1">
      <c r="A86" s="63"/>
      <c r="B86" s="105" t="s">
        <v>214</v>
      </c>
      <c r="C86" s="75"/>
      <c r="D86" s="81"/>
      <c r="E86" s="7"/>
      <c r="F86" s="7"/>
      <c r="G86" s="7"/>
    </row>
    <row r="87" spans="1:7" ht="15" customHeight="1">
      <c r="A87" s="63"/>
      <c r="B87" s="105" t="s">
        <v>246</v>
      </c>
      <c r="C87" s="75"/>
      <c r="D87" s="81"/>
      <c r="E87" s="7"/>
      <c r="F87" s="7"/>
      <c r="G87" s="7"/>
    </row>
    <row r="88" spans="1:7" ht="15" customHeight="1">
      <c r="A88" s="63"/>
      <c r="B88" s="64"/>
      <c r="C88" s="75"/>
      <c r="D88" s="81"/>
      <c r="E88" s="7"/>
      <c r="F88" s="7"/>
      <c r="G88" s="7"/>
    </row>
    <row r="89" spans="1:7" ht="15" customHeight="1">
      <c r="A89" s="63"/>
      <c r="B89" s="64" t="s">
        <v>237</v>
      </c>
      <c r="C89" s="75"/>
      <c r="D89" s="81"/>
      <c r="E89" s="7"/>
      <c r="F89" s="7"/>
      <c r="G89" s="7"/>
    </row>
    <row r="90" spans="1:7" ht="15" customHeight="1">
      <c r="A90" s="63"/>
      <c r="B90" s="64" t="s">
        <v>238</v>
      </c>
      <c r="C90" s="75"/>
      <c r="D90" s="81"/>
      <c r="E90" s="7"/>
      <c r="F90" s="7"/>
      <c r="G90" s="7"/>
    </row>
    <row r="91" spans="1:7" ht="15" customHeight="1">
      <c r="A91" s="63"/>
      <c r="B91" s="64" t="s">
        <v>145</v>
      </c>
      <c r="C91" s="75"/>
      <c r="D91" s="81"/>
      <c r="E91" s="7"/>
      <c r="F91" s="7"/>
      <c r="G91" s="7"/>
    </row>
    <row r="92" spans="1:7" ht="15" customHeight="1">
      <c r="A92" s="79"/>
      <c r="B92" s="33"/>
      <c r="C92" s="56"/>
      <c r="D92" s="77"/>
      <c r="E92" s="82"/>
      <c r="F92" s="57"/>
      <c r="G92" s="68"/>
    </row>
    <row r="93" spans="1:7" ht="15" customHeight="1">
      <c r="A93" s="76" t="s">
        <v>52</v>
      </c>
      <c r="B93" s="74" t="s">
        <v>53</v>
      </c>
      <c r="C93" s="75" t="s">
        <v>54</v>
      </c>
      <c r="D93" s="77" t="s">
        <v>4</v>
      </c>
      <c r="E93" s="78">
        <v>3</v>
      </c>
      <c r="F93" s="33"/>
      <c r="G93" s="68">
        <f>E93*F93</f>
        <v>0</v>
      </c>
    </row>
    <row r="94" spans="1:7" ht="15" customHeight="1">
      <c r="A94" s="76"/>
      <c r="B94" s="74"/>
      <c r="C94" s="75"/>
      <c r="D94" s="77"/>
      <c r="E94" s="78"/>
      <c r="F94" s="78"/>
      <c r="G94" s="68"/>
    </row>
    <row r="95" spans="1:7" ht="15" customHeight="1">
      <c r="A95" s="63" t="s">
        <v>284</v>
      </c>
      <c r="B95" s="64" t="s">
        <v>271</v>
      </c>
      <c r="C95" s="75"/>
      <c r="D95" s="81"/>
      <c r="E95" s="7"/>
      <c r="F95" s="7"/>
      <c r="G95" s="7"/>
    </row>
    <row r="96" spans="1:7" ht="15" customHeight="1">
      <c r="A96" s="63"/>
      <c r="B96" s="64" t="s">
        <v>283</v>
      </c>
      <c r="C96" s="75"/>
      <c r="D96" s="81"/>
      <c r="E96" s="7"/>
      <c r="F96" s="7"/>
      <c r="G96" s="7"/>
    </row>
    <row r="97" spans="1:7" ht="15" customHeight="1">
      <c r="A97" s="63"/>
      <c r="B97" s="64" t="s">
        <v>328</v>
      </c>
      <c r="C97" s="75"/>
      <c r="D97" s="81"/>
      <c r="E97" s="7"/>
      <c r="F97" s="7"/>
      <c r="G97" s="7"/>
    </row>
    <row r="98" spans="1:7" ht="15" customHeight="1">
      <c r="A98" s="63"/>
      <c r="B98" s="64" t="s">
        <v>329</v>
      </c>
      <c r="C98" s="75"/>
      <c r="D98" s="81"/>
      <c r="E98" s="7"/>
      <c r="F98" s="7"/>
      <c r="G98" s="7"/>
    </row>
    <row r="99" spans="1:7" ht="15" customHeight="1">
      <c r="A99" s="63"/>
      <c r="B99" s="64" t="s">
        <v>330</v>
      </c>
      <c r="C99" s="75"/>
      <c r="D99" s="81"/>
      <c r="E99" s="7"/>
      <c r="F99" s="7"/>
      <c r="G99" s="7"/>
    </row>
    <row r="100" spans="1:7" ht="15" customHeight="1">
      <c r="A100" s="63"/>
      <c r="B100" s="64"/>
      <c r="C100" s="75"/>
      <c r="D100" s="81"/>
      <c r="E100" s="7"/>
      <c r="F100" s="7"/>
      <c r="G100" s="7"/>
    </row>
    <row r="101" spans="1:7" ht="15" customHeight="1">
      <c r="A101" s="63" t="s">
        <v>281</v>
      </c>
      <c r="B101" s="74" t="s">
        <v>272</v>
      </c>
      <c r="C101" s="75"/>
      <c r="D101" s="81"/>
      <c r="E101" s="7"/>
      <c r="F101" s="7"/>
      <c r="G101" s="7"/>
    </row>
    <row r="102" spans="1:7" ht="15" customHeight="1">
      <c r="A102" s="63"/>
      <c r="B102" s="74" t="s">
        <v>273</v>
      </c>
      <c r="C102" s="75"/>
      <c r="D102" s="81"/>
      <c r="E102" s="7"/>
      <c r="F102" s="7"/>
      <c r="G102" s="7"/>
    </row>
    <row r="103" spans="1:7" ht="15" customHeight="1">
      <c r="A103" s="63"/>
      <c r="B103" s="64" t="s">
        <v>324</v>
      </c>
      <c r="C103" s="75"/>
      <c r="D103" s="81"/>
      <c r="E103" s="7"/>
      <c r="F103" s="7"/>
      <c r="G103" s="7"/>
    </row>
    <row r="104" spans="1:7" ht="15" customHeight="1">
      <c r="A104" s="63"/>
      <c r="B104" s="74"/>
      <c r="C104" s="75"/>
      <c r="D104" s="81"/>
      <c r="E104" s="7"/>
      <c r="F104" s="7"/>
      <c r="G104" s="7"/>
    </row>
    <row r="105" spans="1:7" ht="15" customHeight="1">
      <c r="A105" s="63"/>
      <c r="B105" s="106" t="s">
        <v>195</v>
      </c>
      <c r="C105" s="75"/>
      <c r="D105" s="81"/>
      <c r="E105" s="7"/>
      <c r="F105" s="7"/>
      <c r="G105" s="7"/>
    </row>
    <row r="106" spans="1:7" ht="15" customHeight="1">
      <c r="A106" s="63"/>
      <c r="B106" s="105" t="s">
        <v>311</v>
      </c>
      <c r="C106" s="75"/>
      <c r="D106" s="81"/>
      <c r="E106" s="7"/>
      <c r="F106" s="7"/>
      <c r="G106" s="7"/>
    </row>
    <row r="107" spans="1:7" ht="15" customHeight="1">
      <c r="A107" s="63"/>
      <c r="B107" s="105" t="s">
        <v>312</v>
      </c>
      <c r="C107" s="75"/>
      <c r="D107" s="81"/>
      <c r="E107" s="7"/>
      <c r="F107" s="7"/>
      <c r="G107" s="7"/>
    </row>
    <row r="108" spans="1:7" ht="15" customHeight="1">
      <c r="A108" s="63"/>
      <c r="B108" s="105" t="s">
        <v>203</v>
      </c>
      <c r="C108" s="75"/>
      <c r="D108" s="81"/>
      <c r="E108" s="7"/>
      <c r="F108" s="7"/>
      <c r="G108" s="7"/>
    </row>
    <row r="109" spans="1:7" ht="15" customHeight="1">
      <c r="A109" s="63"/>
      <c r="B109" s="105" t="s">
        <v>204</v>
      </c>
      <c r="C109" s="75"/>
      <c r="D109" s="81"/>
      <c r="E109" s="7"/>
      <c r="F109" s="7"/>
      <c r="G109" s="7"/>
    </row>
    <row r="110" spans="1:7" ht="15" customHeight="1">
      <c r="A110" s="63"/>
      <c r="B110" s="105" t="s">
        <v>274</v>
      </c>
      <c r="C110" s="75"/>
      <c r="D110" s="81"/>
      <c r="E110" s="7"/>
      <c r="F110" s="7"/>
      <c r="G110" s="7"/>
    </row>
    <row r="111" spans="1:7" ht="15" customHeight="1">
      <c r="A111" s="63"/>
      <c r="B111" s="105" t="s">
        <v>206</v>
      </c>
      <c r="C111" s="75"/>
      <c r="D111" s="81"/>
      <c r="E111" s="7"/>
      <c r="F111" s="7"/>
      <c r="G111" s="7"/>
    </row>
    <row r="112" spans="1:7" ht="15" customHeight="1">
      <c r="A112" s="63"/>
      <c r="B112" s="105" t="s">
        <v>204</v>
      </c>
      <c r="C112" s="75"/>
      <c r="D112" s="81"/>
      <c r="E112" s="7"/>
      <c r="F112" s="7"/>
      <c r="G112" s="7"/>
    </row>
    <row r="113" spans="1:7" ht="15" customHeight="1">
      <c r="A113" s="63"/>
      <c r="B113" s="105" t="s">
        <v>275</v>
      </c>
      <c r="C113" s="75"/>
      <c r="D113" s="81"/>
      <c r="E113" s="7"/>
      <c r="F113" s="7"/>
      <c r="G113" s="7"/>
    </row>
    <row r="114" spans="1:7" ht="15" customHeight="1">
      <c r="A114" s="63"/>
      <c r="B114" s="105"/>
      <c r="C114" s="75"/>
      <c r="D114" s="81"/>
      <c r="E114" s="7"/>
      <c r="F114" s="7"/>
      <c r="G114" s="7"/>
    </row>
    <row r="115" spans="1:7" ht="15" customHeight="1">
      <c r="A115" s="63"/>
      <c r="B115" s="106" t="s">
        <v>196</v>
      </c>
      <c r="C115" s="75"/>
      <c r="D115" s="81"/>
      <c r="E115" s="7"/>
      <c r="F115" s="7"/>
      <c r="G115" s="7"/>
    </row>
    <row r="116" spans="1:7" ht="15" customHeight="1">
      <c r="A116" s="63"/>
      <c r="B116" s="105" t="s">
        <v>313</v>
      </c>
      <c r="C116" s="75"/>
      <c r="D116" s="81"/>
      <c r="E116" s="7"/>
      <c r="F116" s="7"/>
      <c r="G116" s="7"/>
    </row>
    <row r="117" spans="1:7" ht="15" customHeight="1">
      <c r="A117" s="63"/>
      <c r="B117" s="105" t="s">
        <v>314</v>
      </c>
      <c r="C117" s="75"/>
      <c r="D117" s="81"/>
      <c r="E117" s="7"/>
      <c r="F117" s="7"/>
      <c r="G117" s="7"/>
    </row>
    <row r="118" spans="1:7" ht="15" customHeight="1">
      <c r="A118" s="63"/>
      <c r="B118" s="105" t="s">
        <v>278</v>
      </c>
      <c r="C118" s="75"/>
      <c r="D118" s="81"/>
      <c r="E118" s="7"/>
      <c r="F118" s="7"/>
      <c r="G118" s="7"/>
    </row>
    <row r="119" spans="1:7" ht="15" customHeight="1">
      <c r="A119" s="63"/>
      <c r="B119" s="105" t="s">
        <v>300</v>
      </c>
      <c r="C119" s="75"/>
      <c r="D119" s="81"/>
      <c r="E119" s="7"/>
      <c r="F119" s="7"/>
      <c r="G119" s="7"/>
    </row>
    <row r="120" spans="1:7" ht="15" customHeight="1">
      <c r="A120" s="63"/>
      <c r="B120" s="105" t="s">
        <v>212</v>
      </c>
      <c r="C120" s="75"/>
      <c r="D120" s="81"/>
      <c r="E120" s="7"/>
      <c r="F120" s="7"/>
      <c r="G120" s="7"/>
    </row>
    <row r="121" spans="1:7" ht="15" customHeight="1">
      <c r="A121" s="63"/>
      <c r="B121" s="105" t="s">
        <v>279</v>
      </c>
      <c r="C121" s="75"/>
      <c r="D121" s="81"/>
      <c r="E121" s="7"/>
      <c r="F121" s="7"/>
      <c r="G121" s="7"/>
    </row>
    <row r="122" spans="1:7" ht="15" customHeight="1">
      <c r="A122" s="63"/>
      <c r="B122" s="105" t="s">
        <v>213</v>
      </c>
      <c r="C122" s="75"/>
      <c r="D122" s="81"/>
      <c r="E122" s="7"/>
      <c r="F122" s="7"/>
      <c r="G122" s="7"/>
    </row>
    <row r="123" spans="1:7" ht="15" customHeight="1">
      <c r="A123" s="63"/>
      <c r="B123" s="105" t="s">
        <v>280</v>
      </c>
      <c r="C123" s="75"/>
      <c r="D123" s="81"/>
      <c r="E123" s="7"/>
      <c r="F123" s="7"/>
      <c r="G123" s="7"/>
    </row>
    <row r="124" spans="1:7" ht="15" customHeight="1">
      <c r="A124" s="63"/>
      <c r="B124" s="105" t="s">
        <v>301</v>
      </c>
      <c r="C124" s="75"/>
      <c r="D124" s="81"/>
      <c r="E124" s="7"/>
      <c r="F124" s="7"/>
      <c r="G124" s="7"/>
    </row>
    <row r="125" spans="1:7" ht="15" customHeight="1">
      <c r="A125" s="63"/>
      <c r="B125" s="80"/>
      <c r="C125" s="75"/>
      <c r="D125" s="81"/>
      <c r="E125" s="7"/>
      <c r="F125" s="7"/>
      <c r="G125" s="7"/>
    </row>
    <row r="126" spans="1:7" ht="15" customHeight="1">
      <c r="A126" s="63"/>
      <c r="B126" s="111" t="s">
        <v>276</v>
      </c>
      <c r="C126" s="75"/>
      <c r="D126" s="81"/>
      <c r="E126" s="7"/>
      <c r="F126" s="7"/>
      <c r="G126" s="7"/>
    </row>
    <row r="127" spans="1:7" ht="15" customHeight="1">
      <c r="A127" s="63"/>
      <c r="B127" s="111" t="s">
        <v>298</v>
      </c>
      <c r="C127" s="75"/>
      <c r="D127" s="81"/>
      <c r="E127" s="7"/>
      <c r="F127" s="7"/>
      <c r="G127" s="7"/>
    </row>
    <row r="128" spans="1:7" ht="15" customHeight="1">
      <c r="A128" s="63"/>
      <c r="B128" s="111" t="s">
        <v>299</v>
      </c>
      <c r="C128" s="75"/>
      <c r="D128" s="81"/>
      <c r="E128" s="7"/>
      <c r="F128" s="7"/>
      <c r="G128" s="7"/>
    </row>
    <row r="129" spans="1:7" ht="15" customHeight="1">
      <c r="A129" s="63"/>
      <c r="B129" s="111" t="s">
        <v>248</v>
      </c>
      <c r="C129" s="75"/>
      <c r="D129" s="81"/>
      <c r="E129" s="7"/>
      <c r="F129" s="7"/>
      <c r="G129" s="7"/>
    </row>
    <row r="130" spans="1:7" ht="15" customHeight="1">
      <c r="A130" s="79"/>
      <c r="B130" s="33"/>
      <c r="C130" s="56"/>
      <c r="D130" s="77"/>
      <c r="E130" s="82"/>
      <c r="F130" s="57"/>
      <c r="G130" s="68"/>
    </row>
    <row r="131" spans="1:7" ht="15" customHeight="1">
      <c r="A131" s="76" t="s">
        <v>52</v>
      </c>
      <c r="B131" s="74" t="s">
        <v>53</v>
      </c>
      <c r="C131" s="75" t="s">
        <v>54</v>
      </c>
      <c r="D131" s="77" t="s">
        <v>4</v>
      </c>
      <c r="E131" s="78">
        <v>2</v>
      </c>
      <c r="F131" s="33"/>
      <c r="G131" s="68">
        <f>E131*F131</f>
        <v>0</v>
      </c>
    </row>
    <row r="132" spans="1:7" ht="15" customHeight="1">
      <c r="A132" s="63"/>
      <c r="B132" s="64"/>
      <c r="C132" s="75"/>
      <c r="D132" s="81"/>
      <c r="E132" s="7"/>
      <c r="F132" s="7"/>
      <c r="G132" s="7"/>
    </row>
    <row r="133" spans="1:7" ht="15" customHeight="1">
      <c r="A133" s="63" t="s">
        <v>282</v>
      </c>
      <c r="B133" s="108" t="s">
        <v>272</v>
      </c>
      <c r="C133" s="75"/>
      <c r="D133" s="81"/>
      <c r="E133" s="7"/>
      <c r="F133" s="7"/>
      <c r="G133" s="7"/>
    </row>
    <row r="134" spans="1:7" ht="15" customHeight="1">
      <c r="A134" s="63"/>
      <c r="B134" s="108" t="s">
        <v>293</v>
      </c>
      <c r="C134" s="75"/>
      <c r="D134" s="81"/>
      <c r="E134" s="7"/>
      <c r="F134" s="7"/>
      <c r="G134" s="7"/>
    </row>
    <row r="135" spans="1:7" ht="15" customHeight="1">
      <c r="A135" s="63"/>
      <c r="B135" s="108" t="s">
        <v>292</v>
      </c>
      <c r="C135" s="75"/>
      <c r="D135" s="81"/>
      <c r="E135" s="7"/>
      <c r="F135" s="7"/>
      <c r="G135" s="7"/>
    </row>
    <row r="136" spans="1:7" ht="15" customHeight="1">
      <c r="A136" s="63"/>
      <c r="B136" s="107" t="s">
        <v>331</v>
      </c>
      <c r="C136" s="75"/>
      <c r="D136" s="81"/>
      <c r="E136" s="7"/>
      <c r="F136" s="7"/>
      <c r="G136" s="7"/>
    </row>
    <row r="137" spans="1:7" ht="15" customHeight="1">
      <c r="A137" s="63"/>
      <c r="B137" s="108"/>
      <c r="C137" s="75"/>
      <c r="D137" s="81"/>
      <c r="E137" s="7"/>
      <c r="F137" s="7"/>
      <c r="G137" s="7"/>
    </row>
    <row r="138" spans="1:7" ht="15" customHeight="1">
      <c r="A138" s="63"/>
      <c r="B138" s="106" t="s">
        <v>195</v>
      </c>
      <c r="C138" s="75"/>
      <c r="D138" s="81"/>
      <c r="E138" s="7"/>
      <c r="F138" s="7"/>
      <c r="G138" s="7"/>
    </row>
    <row r="139" spans="1:7" ht="15" customHeight="1">
      <c r="A139" s="63"/>
      <c r="B139" s="105" t="s">
        <v>311</v>
      </c>
      <c r="C139" s="75"/>
      <c r="D139" s="81"/>
      <c r="E139" s="7"/>
      <c r="F139" s="7"/>
      <c r="G139" s="7"/>
    </row>
    <row r="140" spans="1:7" ht="15" customHeight="1">
      <c r="A140" s="63"/>
      <c r="B140" s="105" t="s">
        <v>312</v>
      </c>
      <c r="C140" s="75"/>
      <c r="D140" s="81"/>
      <c r="E140" s="7"/>
      <c r="F140" s="7"/>
      <c r="G140" s="7"/>
    </row>
    <row r="141" spans="1:7" ht="15" customHeight="1">
      <c r="A141" s="63"/>
      <c r="B141" s="105" t="s">
        <v>203</v>
      </c>
      <c r="C141" s="75"/>
      <c r="D141" s="81"/>
      <c r="E141" s="7"/>
      <c r="F141" s="7"/>
      <c r="G141" s="7"/>
    </row>
    <row r="142" spans="1:7" ht="15" customHeight="1">
      <c r="A142" s="63"/>
      <c r="B142" s="105" t="s">
        <v>204</v>
      </c>
      <c r="C142" s="75"/>
      <c r="D142" s="81"/>
      <c r="E142" s="7"/>
      <c r="F142" s="7"/>
      <c r="G142" s="7"/>
    </row>
    <row r="143" spans="1:7" ht="15" customHeight="1">
      <c r="A143" s="63"/>
      <c r="B143" s="105" t="s">
        <v>274</v>
      </c>
      <c r="C143" s="75"/>
      <c r="D143" s="81"/>
      <c r="E143" s="7"/>
      <c r="F143" s="7"/>
      <c r="G143" s="7"/>
    </row>
    <row r="144" spans="1:7" ht="15" customHeight="1">
      <c r="A144" s="63"/>
      <c r="B144" s="105" t="s">
        <v>206</v>
      </c>
      <c r="C144" s="75"/>
      <c r="D144" s="81"/>
      <c r="E144" s="7"/>
      <c r="F144" s="7"/>
      <c r="G144" s="7"/>
    </row>
    <row r="145" spans="1:7" ht="15" customHeight="1">
      <c r="A145" s="63"/>
      <c r="B145" s="105" t="s">
        <v>204</v>
      </c>
      <c r="C145" s="75"/>
      <c r="D145" s="81"/>
      <c r="E145" s="7"/>
      <c r="F145" s="7"/>
      <c r="G145" s="7"/>
    </row>
    <row r="146" spans="1:7" ht="15" customHeight="1">
      <c r="A146" s="63"/>
      <c r="B146" s="105" t="s">
        <v>275</v>
      </c>
      <c r="C146" s="75"/>
      <c r="D146" s="81"/>
      <c r="E146" s="7"/>
      <c r="F146" s="7"/>
      <c r="G146" s="7"/>
    </row>
    <row r="147" spans="1:7" ht="15" customHeight="1">
      <c r="A147" s="63"/>
      <c r="B147" s="113"/>
      <c r="C147" s="75"/>
      <c r="D147" s="81"/>
      <c r="E147" s="7"/>
      <c r="F147" s="7"/>
      <c r="G147" s="7"/>
    </row>
    <row r="148" spans="1:7" ht="15" customHeight="1">
      <c r="A148" s="63"/>
      <c r="B148" s="106" t="s">
        <v>196</v>
      </c>
      <c r="C148" s="75"/>
      <c r="D148" s="81"/>
      <c r="E148" s="7"/>
      <c r="F148" s="7"/>
      <c r="G148" s="7"/>
    </row>
    <row r="149" spans="1:7" ht="15" customHeight="1">
      <c r="A149" s="63"/>
      <c r="B149" s="105" t="s">
        <v>305</v>
      </c>
      <c r="C149" s="75"/>
      <c r="D149" s="81"/>
      <c r="E149" s="7"/>
      <c r="F149" s="7"/>
      <c r="G149" s="7"/>
    </row>
    <row r="150" spans="1:7" ht="15" customHeight="1">
      <c r="A150" s="63"/>
      <c r="B150" s="105" t="s">
        <v>315</v>
      </c>
      <c r="C150" s="75"/>
      <c r="D150" s="81"/>
      <c r="E150" s="7"/>
      <c r="F150" s="7"/>
      <c r="G150" s="7"/>
    </row>
    <row r="151" spans="1:7" ht="15" customHeight="1">
      <c r="A151" s="63"/>
      <c r="B151" s="105" t="s">
        <v>278</v>
      </c>
      <c r="C151" s="75"/>
      <c r="D151" s="81"/>
      <c r="E151" s="7"/>
      <c r="F151" s="7"/>
      <c r="G151" s="7"/>
    </row>
    <row r="152" spans="1:7" ht="15" customHeight="1">
      <c r="A152" s="63"/>
      <c r="B152" s="105" t="s">
        <v>306</v>
      </c>
      <c r="C152" s="75"/>
      <c r="D152" s="81"/>
      <c r="E152" s="7"/>
      <c r="F152" s="7"/>
      <c r="G152" s="7"/>
    </row>
    <row r="153" spans="1:7" ht="15" customHeight="1">
      <c r="A153" s="63"/>
      <c r="B153" s="105" t="s">
        <v>212</v>
      </c>
      <c r="C153" s="75"/>
      <c r="D153" s="81"/>
      <c r="E153" s="7"/>
      <c r="F153" s="7"/>
      <c r="G153" s="7"/>
    </row>
    <row r="154" spans="1:7" ht="15" customHeight="1">
      <c r="A154" s="63"/>
      <c r="B154" s="105" t="s">
        <v>279</v>
      </c>
      <c r="C154" s="75"/>
      <c r="D154" s="81"/>
      <c r="E154" s="7"/>
      <c r="F154" s="7"/>
      <c r="G154" s="7"/>
    </row>
    <row r="155" spans="1:7" ht="15" customHeight="1">
      <c r="A155" s="63"/>
      <c r="B155" s="105" t="s">
        <v>213</v>
      </c>
      <c r="C155" s="75"/>
      <c r="D155" s="81"/>
      <c r="E155" s="7"/>
      <c r="F155" s="7"/>
      <c r="G155" s="7"/>
    </row>
    <row r="156" spans="1:7" ht="15" customHeight="1">
      <c r="A156" s="63"/>
      <c r="B156" s="105" t="s">
        <v>280</v>
      </c>
      <c r="C156" s="75"/>
      <c r="D156" s="81"/>
      <c r="E156" s="7"/>
      <c r="F156" s="7"/>
      <c r="G156" s="7"/>
    </row>
    <row r="157" spans="1:7" ht="15" customHeight="1">
      <c r="A157" s="63"/>
      <c r="B157" s="105" t="s">
        <v>307</v>
      </c>
      <c r="C157" s="75"/>
      <c r="D157" s="81"/>
      <c r="E157" s="7"/>
      <c r="F157" s="7"/>
      <c r="G157" s="7"/>
    </row>
    <row r="158" spans="1:7" ht="15" customHeight="1">
      <c r="A158" s="63"/>
      <c r="B158" s="112"/>
      <c r="C158" s="75"/>
      <c r="D158" s="81"/>
      <c r="E158" s="7"/>
      <c r="F158" s="7"/>
      <c r="G158" s="7"/>
    </row>
    <row r="159" spans="1:7" ht="15" customHeight="1">
      <c r="A159" s="63"/>
      <c r="B159" s="111" t="s">
        <v>276</v>
      </c>
      <c r="C159" s="75"/>
      <c r="D159" s="81"/>
      <c r="E159" s="7"/>
      <c r="F159" s="7"/>
      <c r="G159" s="7"/>
    </row>
    <row r="160" spans="1:7" ht="15" customHeight="1">
      <c r="A160" s="63"/>
      <c r="B160" s="111" t="s">
        <v>302</v>
      </c>
      <c r="C160" s="75"/>
      <c r="D160" s="81"/>
      <c r="E160" s="7"/>
      <c r="F160" s="7"/>
      <c r="G160" s="7"/>
    </row>
    <row r="161" spans="1:7" ht="15" customHeight="1">
      <c r="A161" s="63"/>
      <c r="B161" s="111" t="s">
        <v>304</v>
      </c>
      <c r="C161" s="75"/>
      <c r="D161" s="81"/>
      <c r="E161" s="7"/>
      <c r="F161" s="7"/>
      <c r="G161" s="7"/>
    </row>
    <row r="162" spans="1:7" ht="15" customHeight="1">
      <c r="A162" s="63"/>
      <c r="B162" s="111" t="s">
        <v>248</v>
      </c>
      <c r="C162" s="75"/>
      <c r="D162" s="81"/>
      <c r="E162" s="7"/>
      <c r="F162" s="7"/>
      <c r="G162" s="7"/>
    </row>
    <row r="163" spans="1:7" ht="15" customHeight="1">
      <c r="A163" s="79"/>
      <c r="B163" s="33"/>
      <c r="C163" s="56"/>
      <c r="D163" s="77"/>
      <c r="E163" s="82"/>
      <c r="F163" s="57"/>
      <c r="G163" s="68"/>
    </row>
    <row r="164" spans="1:7" ht="15" customHeight="1">
      <c r="A164" s="76" t="s">
        <v>52</v>
      </c>
      <c r="B164" s="74" t="s">
        <v>53</v>
      </c>
      <c r="C164" s="75" t="s">
        <v>54</v>
      </c>
      <c r="D164" s="77" t="s">
        <v>4</v>
      </c>
      <c r="E164" s="78">
        <v>3</v>
      </c>
      <c r="F164" s="33"/>
      <c r="G164" s="68">
        <f>E164*F164</f>
        <v>0</v>
      </c>
    </row>
    <row r="165" spans="1:7" ht="15" customHeight="1">
      <c r="A165" s="76"/>
      <c r="B165" s="74"/>
      <c r="C165" s="75"/>
      <c r="D165" s="77"/>
      <c r="E165" s="78"/>
      <c r="F165" s="78"/>
      <c r="G165" s="68"/>
    </row>
    <row r="166" spans="1:7" ht="15" customHeight="1">
      <c r="A166" s="63">
        <v>4</v>
      </c>
      <c r="B166" s="64" t="s">
        <v>148</v>
      </c>
      <c r="C166" s="75"/>
      <c r="D166" s="81"/>
      <c r="E166" s="7"/>
      <c r="F166" s="7"/>
      <c r="G166" s="7"/>
    </row>
    <row r="167" spans="1:7" ht="15" customHeight="1">
      <c r="A167" s="63"/>
      <c r="B167" s="64" t="s">
        <v>184</v>
      </c>
      <c r="C167" s="75"/>
      <c r="D167" s="81"/>
      <c r="E167" s="7"/>
      <c r="F167" s="7"/>
      <c r="G167" s="7"/>
    </row>
    <row r="168" spans="1:7" ht="15" customHeight="1">
      <c r="A168" s="63"/>
      <c r="B168" s="107" t="s">
        <v>323</v>
      </c>
      <c r="C168" s="75"/>
      <c r="D168" s="81"/>
      <c r="E168" s="7"/>
      <c r="F168" s="7"/>
      <c r="G168" s="7"/>
    </row>
    <row r="169" spans="1:7" ht="15" customHeight="1">
      <c r="A169" s="63"/>
      <c r="B169" s="107"/>
      <c r="C169" s="75"/>
      <c r="D169" s="81"/>
      <c r="E169" s="7"/>
      <c r="F169" s="7"/>
      <c r="G169" s="7"/>
    </row>
    <row r="170" spans="1:7" ht="15" customHeight="1">
      <c r="A170" s="63"/>
      <c r="B170" s="106" t="s">
        <v>197</v>
      </c>
      <c r="C170" s="75"/>
      <c r="D170" s="81"/>
      <c r="E170" s="7"/>
      <c r="F170" s="7"/>
      <c r="G170" s="7"/>
    </row>
    <row r="171" spans="1:7" ht="15" customHeight="1">
      <c r="A171" s="63"/>
      <c r="B171" s="105" t="s">
        <v>239</v>
      </c>
      <c r="C171" s="75"/>
      <c r="D171" s="81"/>
      <c r="E171" s="7"/>
      <c r="F171" s="7"/>
      <c r="G171" s="7"/>
    </row>
    <row r="172" spans="1:7" ht="15" customHeight="1">
      <c r="A172" s="63"/>
      <c r="B172" s="105" t="s">
        <v>199</v>
      </c>
      <c r="C172" s="75"/>
      <c r="D172" s="81"/>
      <c r="E172" s="7"/>
      <c r="F172" s="7"/>
      <c r="G172" s="7"/>
    </row>
    <row r="173" spans="1:7" ht="15" customHeight="1">
      <c r="A173" s="63"/>
      <c r="B173" s="105" t="s">
        <v>240</v>
      </c>
      <c r="C173" s="75"/>
      <c r="D173" s="81"/>
      <c r="E173" s="7"/>
      <c r="F173" s="7"/>
      <c r="G173" s="7"/>
    </row>
    <row r="174" spans="1:7" ht="15" customHeight="1">
      <c r="A174" s="63"/>
      <c r="B174" s="105" t="s">
        <v>201</v>
      </c>
      <c r="C174" s="75"/>
      <c r="D174" s="81"/>
      <c r="E174" s="7"/>
      <c r="F174" s="7"/>
      <c r="G174" s="7"/>
    </row>
    <row r="175" spans="1:7" ht="15" customHeight="1">
      <c r="A175" s="63"/>
      <c r="B175" s="105" t="s">
        <v>241</v>
      </c>
      <c r="C175" s="75"/>
      <c r="D175" s="81"/>
      <c r="E175" s="7"/>
      <c r="F175" s="7"/>
      <c r="G175" s="7"/>
    </row>
    <row r="176" spans="1:7" ht="15" customHeight="1">
      <c r="A176" s="63"/>
      <c r="B176" s="105"/>
      <c r="C176" s="75"/>
      <c r="D176" s="81"/>
      <c r="E176" s="7"/>
      <c r="F176" s="7"/>
      <c r="G176" s="7"/>
    </row>
    <row r="177" spans="1:7" ht="15" customHeight="1">
      <c r="A177" s="63"/>
      <c r="B177" s="106" t="s">
        <v>195</v>
      </c>
      <c r="C177" s="75"/>
      <c r="D177" s="81"/>
      <c r="E177" s="7"/>
      <c r="F177" s="7"/>
      <c r="G177" s="7"/>
    </row>
    <row r="178" spans="1:7" ht="15" customHeight="1">
      <c r="A178" s="63"/>
      <c r="B178" s="105" t="s">
        <v>203</v>
      </c>
      <c r="C178" s="75"/>
      <c r="D178" s="81"/>
      <c r="E178" s="7"/>
      <c r="F178" s="7"/>
      <c r="G178" s="7"/>
    </row>
    <row r="179" spans="1:7" ht="15" customHeight="1">
      <c r="A179" s="63"/>
      <c r="B179" s="105" t="s">
        <v>204</v>
      </c>
      <c r="C179" s="75"/>
      <c r="D179" s="81"/>
      <c r="E179" s="7"/>
      <c r="F179" s="7"/>
      <c r="G179" s="7"/>
    </row>
    <row r="180" spans="1:7" ht="15" customHeight="1">
      <c r="A180" s="63"/>
      <c r="B180" s="105" t="s">
        <v>242</v>
      </c>
      <c r="C180" s="75"/>
      <c r="D180" s="81"/>
      <c r="E180" s="7"/>
      <c r="F180" s="7"/>
      <c r="G180" s="7"/>
    </row>
    <row r="181" spans="1:7" ht="15" customHeight="1">
      <c r="A181" s="63"/>
      <c r="B181" s="105" t="s">
        <v>206</v>
      </c>
      <c r="C181" s="75"/>
      <c r="D181" s="81"/>
      <c r="E181" s="7"/>
      <c r="F181" s="7"/>
      <c r="G181" s="7"/>
    </row>
    <row r="182" spans="1:7" ht="15" customHeight="1">
      <c r="A182" s="63"/>
      <c r="B182" s="105" t="s">
        <v>204</v>
      </c>
      <c r="C182" s="75"/>
      <c r="D182" s="81"/>
      <c r="E182" s="7"/>
      <c r="F182" s="7"/>
      <c r="G182" s="7"/>
    </row>
    <row r="183" spans="1:7" ht="15" customHeight="1">
      <c r="A183" s="63"/>
      <c r="B183" s="105" t="s">
        <v>243</v>
      </c>
      <c r="C183" s="75"/>
      <c r="D183" s="81"/>
      <c r="E183" s="7"/>
      <c r="F183" s="7"/>
      <c r="G183" s="7"/>
    </row>
    <row r="184" spans="1:7" ht="15" customHeight="1">
      <c r="A184" s="63"/>
      <c r="B184" s="105"/>
      <c r="C184" s="75"/>
      <c r="D184" s="81"/>
      <c r="E184" s="7"/>
      <c r="F184" s="7"/>
      <c r="G184" s="7"/>
    </row>
    <row r="185" spans="1:7" ht="15" customHeight="1">
      <c r="A185" s="63"/>
      <c r="B185" s="106" t="s">
        <v>196</v>
      </c>
      <c r="C185" s="75"/>
      <c r="D185" s="81"/>
      <c r="E185" s="7"/>
      <c r="F185" s="7"/>
      <c r="G185" s="7"/>
    </row>
    <row r="186" spans="1:7" ht="15" customHeight="1">
      <c r="A186" s="63"/>
      <c r="B186" s="105" t="s">
        <v>208</v>
      </c>
      <c r="C186" s="75"/>
      <c r="D186" s="81"/>
      <c r="E186" s="7"/>
      <c r="F186" s="7"/>
      <c r="G186" s="7"/>
    </row>
    <row r="187" spans="1:7" ht="15" customHeight="1">
      <c r="A187" s="63"/>
      <c r="B187" s="105" t="s">
        <v>244</v>
      </c>
      <c r="C187" s="75"/>
      <c r="D187" s="81"/>
      <c r="E187" s="7"/>
      <c r="F187" s="7"/>
      <c r="G187" s="7"/>
    </row>
    <row r="188" spans="1:7" ht="15" customHeight="1">
      <c r="A188" s="63"/>
      <c r="B188" s="105" t="s">
        <v>210</v>
      </c>
      <c r="C188" s="75"/>
      <c r="D188" s="81"/>
      <c r="E188" s="7"/>
      <c r="F188" s="7"/>
      <c r="G188" s="7"/>
    </row>
    <row r="189" spans="1:7" ht="15" customHeight="1">
      <c r="A189" s="63"/>
      <c r="B189" s="105" t="s">
        <v>245</v>
      </c>
      <c r="C189" s="75"/>
      <c r="D189" s="81"/>
      <c r="E189" s="7"/>
      <c r="F189" s="7"/>
      <c r="G189" s="7"/>
    </row>
    <row r="190" spans="1:7" ht="15" customHeight="1">
      <c r="A190" s="63"/>
      <c r="B190" s="105" t="s">
        <v>212</v>
      </c>
      <c r="C190" s="75"/>
      <c r="D190" s="81"/>
      <c r="E190" s="7"/>
      <c r="F190" s="7"/>
      <c r="G190" s="7"/>
    </row>
    <row r="191" spans="1:7" ht="15" customHeight="1">
      <c r="A191" s="63"/>
      <c r="B191" s="105" t="s">
        <v>232</v>
      </c>
      <c r="C191" s="75"/>
      <c r="D191" s="81"/>
      <c r="E191" s="7"/>
      <c r="F191" s="7"/>
      <c r="G191" s="7"/>
    </row>
    <row r="192" spans="1:7" ht="15" customHeight="1">
      <c r="A192" s="63"/>
      <c r="B192" s="105" t="s">
        <v>213</v>
      </c>
      <c r="C192" s="75"/>
      <c r="D192" s="81"/>
      <c r="E192" s="7"/>
      <c r="F192" s="7"/>
      <c r="G192" s="7"/>
    </row>
    <row r="193" spans="1:7" ht="15" customHeight="1">
      <c r="A193" s="63"/>
      <c r="B193" s="105" t="s">
        <v>233</v>
      </c>
      <c r="C193" s="75"/>
      <c r="D193" s="81"/>
      <c r="E193" s="7"/>
      <c r="F193" s="7"/>
      <c r="G193" s="7"/>
    </row>
    <row r="194" spans="1:7" ht="15" customHeight="1">
      <c r="A194" s="63"/>
      <c r="B194" s="105" t="s">
        <v>214</v>
      </c>
      <c r="C194" s="75"/>
      <c r="D194" s="81"/>
      <c r="E194" s="7"/>
      <c r="F194" s="7"/>
      <c r="G194" s="7"/>
    </row>
    <row r="195" spans="1:7" ht="15" customHeight="1">
      <c r="A195" s="63"/>
      <c r="B195" s="105" t="s">
        <v>246</v>
      </c>
      <c r="C195" s="75"/>
      <c r="D195" s="81"/>
      <c r="E195" s="7"/>
      <c r="F195" s="7"/>
      <c r="G195" s="7"/>
    </row>
    <row r="196" spans="1:7" ht="15" customHeight="1">
      <c r="A196" s="63"/>
      <c r="B196" s="64"/>
      <c r="C196" s="75"/>
      <c r="D196" s="81"/>
      <c r="E196" s="7"/>
      <c r="F196" s="7"/>
      <c r="G196" s="7"/>
    </row>
    <row r="197" spans="1:7" ht="15" customHeight="1">
      <c r="A197" s="63"/>
      <c r="B197" s="64" t="s">
        <v>237</v>
      </c>
      <c r="C197" s="75"/>
      <c r="D197" s="81"/>
      <c r="E197" s="7"/>
      <c r="F197" s="7"/>
      <c r="G197" s="7"/>
    </row>
    <row r="198" spans="1:7" ht="15" customHeight="1">
      <c r="A198" s="63"/>
      <c r="B198" s="64" t="s">
        <v>238</v>
      </c>
      <c r="C198" s="75"/>
      <c r="D198" s="81"/>
      <c r="E198" s="7"/>
      <c r="F198" s="7"/>
      <c r="G198" s="7"/>
    </row>
    <row r="199" spans="1:7" ht="15" customHeight="1">
      <c r="A199" s="63"/>
      <c r="B199" s="64" t="s">
        <v>145</v>
      </c>
      <c r="C199" s="75"/>
      <c r="D199" s="81"/>
      <c r="E199" s="7"/>
      <c r="F199" s="7"/>
      <c r="G199" s="7"/>
    </row>
    <row r="200" spans="1:7" ht="15" customHeight="1">
      <c r="A200" s="79"/>
      <c r="B200" s="33"/>
      <c r="C200" s="56"/>
      <c r="D200" s="77"/>
      <c r="E200" s="82"/>
      <c r="F200" s="57"/>
      <c r="G200" s="68"/>
    </row>
    <row r="201" spans="1:7" ht="15" customHeight="1">
      <c r="A201" s="76" t="s">
        <v>52</v>
      </c>
      <c r="B201" s="74" t="s">
        <v>53</v>
      </c>
      <c r="C201" s="75" t="s">
        <v>54</v>
      </c>
      <c r="D201" s="77" t="s">
        <v>4</v>
      </c>
      <c r="E201" s="78">
        <v>3</v>
      </c>
      <c r="F201" s="33"/>
      <c r="G201" s="68">
        <f>E201*F201</f>
        <v>0</v>
      </c>
    </row>
    <row r="202" spans="1:7" ht="15" customHeight="1">
      <c r="A202" s="76"/>
      <c r="B202" s="74"/>
      <c r="C202" s="75"/>
      <c r="D202" s="77"/>
      <c r="E202" s="78"/>
      <c r="F202" s="78"/>
      <c r="G202" s="68"/>
    </row>
    <row r="203" spans="1:7" ht="26.25" customHeight="1">
      <c r="A203" s="59"/>
      <c r="B203" s="96" t="s">
        <v>175</v>
      </c>
      <c r="C203" s="97"/>
      <c r="D203" s="96" t="s">
        <v>10</v>
      </c>
      <c r="E203" s="98" t="s">
        <v>11</v>
      </c>
      <c r="F203" s="98" t="s">
        <v>143</v>
      </c>
      <c r="G203" s="98" t="s">
        <v>149</v>
      </c>
    </row>
    <row r="204" spans="1:7" ht="15" customHeight="1">
      <c r="A204" s="76"/>
      <c r="B204" s="74"/>
      <c r="C204" s="75"/>
      <c r="D204" s="77"/>
      <c r="E204" s="78"/>
      <c r="F204" s="78"/>
      <c r="G204" s="68"/>
    </row>
    <row r="205" spans="1:7" ht="15" customHeight="1">
      <c r="A205" s="63">
        <v>5</v>
      </c>
      <c r="B205" s="64" t="s">
        <v>164</v>
      </c>
      <c r="C205" s="75"/>
      <c r="D205" s="77" t="s">
        <v>165</v>
      </c>
      <c r="E205" s="78">
        <f>2*SUM(E56:E202)</f>
        <v>44</v>
      </c>
      <c r="F205" s="33"/>
      <c r="G205" s="68">
        <f>E205*F205</f>
        <v>0</v>
      </c>
    </row>
    <row r="206" spans="1:7" ht="15" customHeight="1">
      <c r="A206" s="63"/>
      <c r="B206" s="64"/>
      <c r="C206" s="75"/>
      <c r="D206" s="77"/>
      <c r="E206" s="78"/>
      <c r="F206" s="78"/>
      <c r="G206" s="68"/>
    </row>
    <row r="207" spans="1:7" ht="15" customHeight="1">
      <c r="A207" s="63">
        <v>6</v>
      </c>
      <c r="B207" s="64" t="s">
        <v>166</v>
      </c>
      <c r="C207" s="75"/>
      <c r="D207" s="77" t="s">
        <v>165</v>
      </c>
      <c r="E207" s="78">
        <f>2*SUM(E56:E202)</f>
        <v>44</v>
      </c>
      <c r="F207" s="33"/>
      <c r="G207" s="68">
        <f>E207*F207</f>
        <v>0</v>
      </c>
    </row>
    <row r="208" spans="1:7" ht="15" customHeight="1">
      <c r="A208" s="63"/>
      <c r="B208" s="64"/>
      <c r="C208" s="75"/>
      <c r="D208" s="77"/>
      <c r="E208" s="78"/>
      <c r="F208" s="78"/>
      <c r="G208" s="68"/>
    </row>
    <row r="209" spans="1:7" ht="15" customHeight="1">
      <c r="A209" s="63">
        <v>7</v>
      </c>
      <c r="B209" s="64" t="s">
        <v>167</v>
      </c>
      <c r="C209" s="75"/>
      <c r="D209" s="77" t="s">
        <v>168</v>
      </c>
      <c r="E209" s="78">
        <f>2*SUM(E56:E202)</f>
        <v>44</v>
      </c>
      <c r="F209" s="33"/>
      <c r="G209" s="68">
        <f>E209*F209</f>
        <v>0</v>
      </c>
    </row>
    <row r="210" spans="1:7" ht="15" customHeight="1">
      <c r="A210" s="63"/>
      <c r="B210" s="64"/>
      <c r="C210" s="75"/>
      <c r="D210" s="77"/>
      <c r="E210" s="78"/>
      <c r="F210" s="78"/>
      <c r="G210" s="68"/>
    </row>
    <row r="211" spans="1:7" ht="15" customHeight="1">
      <c r="A211" s="63">
        <v>8</v>
      </c>
      <c r="B211" s="64" t="s">
        <v>169</v>
      </c>
      <c r="C211" s="75"/>
      <c r="D211" s="77" t="s">
        <v>165</v>
      </c>
      <c r="E211" s="78">
        <f>0.5*SUM(E56:E202)</f>
        <v>11</v>
      </c>
      <c r="F211" s="33"/>
      <c r="G211" s="68">
        <f>E211*F211</f>
        <v>0</v>
      </c>
    </row>
    <row r="212" spans="1:7" ht="15" customHeight="1">
      <c r="A212" s="63"/>
      <c r="B212" s="64"/>
      <c r="C212" s="75"/>
      <c r="D212" s="77"/>
      <c r="E212" s="78"/>
      <c r="F212" s="78"/>
      <c r="G212" s="68"/>
    </row>
    <row r="213" spans="1:7" ht="15" customHeight="1">
      <c r="A213" s="63">
        <v>9</v>
      </c>
      <c r="B213" s="64" t="s">
        <v>170</v>
      </c>
      <c r="C213" s="75"/>
      <c r="D213" s="77" t="s">
        <v>168</v>
      </c>
      <c r="E213" s="78">
        <f>3*SUM(E56:E202)</f>
        <v>66</v>
      </c>
      <c r="F213" s="33"/>
      <c r="G213" s="68">
        <f>E213*F213</f>
        <v>0</v>
      </c>
    </row>
    <row r="214" spans="1:7" ht="15" customHeight="1">
      <c r="A214" s="63"/>
      <c r="B214" s="64"/>
      <c r="C214" s="75"/>
      <c r="D214" s="77"/>
      <c r="E214" s="78"/>
      <c r="F214" s="78"/>
      <c r="G214" s="68"/>
    </row>
    <row r="215" spans="1:7" ht="15" customHeight="1">
      <c r="A215" s="63">
        <v>10</v>
      </c>
      <c r="B215" s="64" t="s">
        <v>171</v>
      </c>
      <c r="C215" s="75"/>
    </row>
    <row r="216" spans="1:7" ht="15" customHeight="1">
      <c r="A216" s="63"/>
      <c r="B216" s="64" t="s">
        <v>172</v>
      </c>
      <c r="C216" s="75"/>
      <c r="D216" s="77" t="s">
        <v>168</v>
      </c>
      <c r="E216" s="78">
        <f>4*SUM(E56:E202)</f>
        <v>88</v>
      </c>
      <c r="F216" s="33"/>
      <c r="G216" s="68">
        <f>E216*F216</f>
        <v>0</v>
      </c>
    </row>
    <row r="217" spans="1:7" ht="15" customHeight="1">
      <c r="A217" s="63"/>
      <c r="B217" s="64"/>
      <c r="C217" s="75"/>
      <c r="D217" s="77"/>
      <c r="E217" s="78"/>
      <c r="F217" s="78"/>
      <c r="G217" s="68"/>
    </row>
    <row r="218" spans="1:7" ht="15" customHeight="1">
      <c r="A218" s="63">
        <v>11</v>
      </c>
      <c r="B218" s="64" t="s">
        <v>173</v>
      </c>
      <c r="C218" s="75"/>
    </row>
    <row r="219" spans="1:7" ht="15" customHeight="1">
      <c r="A219" s="63"/>
      <c r="B219" s="64" t="s">
        <v>174</v>
      </c>
      <c r="C219" s="75"/>
      <c r="D219" s="77" t="s">
        <v>168</v>
      </c>
      <c r="E219" s="78">
        <f>4*SUM(E56:E202)</f>
        <v>88</v>
      </c>
      <c r="F219" s="33"/>
      <c r="G219" s="68">
        <f>E219*F219</f>
        <v>0</v>
      </c>
    </row>
    <row r="220" spans="1:7" ht="15" customHeight="1">
      <c r="A220" s="76"/>
      <c r="B220" s="74"/>
      <c r="C220" s="75"/>
      <c r="D220" s="77"/>
      <c r="E220" s="78"/>
      <c r="F220" s="78"/>
      <c r="G220" s="68"/>
    </row>
    <row r="221" spans="1:7" ht="15" customHeight="1">
      <c r="A221" s="76"/>
      <c r="B221" s="74"/>
      <c r="C221" s="75"/>
      <c r="D221" s="77"/>
      <c r="E221" s="78"/>
      <c r="F221" s="78"/>
      <c r="G221" s="68"/>
    </row>
    <row r="222" spans="1:7" ht="15.75">
      <c r="A222" s="84"/>
      <c r="B222" s="85" t="s">
        <v>61</v>
      </c>
      <c r="C222" s="86"/>
      <c r="D222" s="86"/>
      <c r="E222" s="87"/>
      <c r="F222" s="88"/>
      <c r="G222" s="88">
        <f>SUM(G21:G221)</f>
        <v>0</v>
      </c>
    </row>
  </sheetData>
  <sheetProtection password="C1D0" sheet="1" objects="1" scenarios="1" selectLockedCells="1"/>
  <conditionalFormatting sqref="F219 F205 F207 F209 F211 F213 F216 B200 F201 B163 F164 F131 B130 B92 F93 F56 B55">
    <cfRule type="expression" dxfId="2" priority="7">
      <formula>B55=""</formula>
    </cfRule>
  </conditionalFormatting>
  <pageMargins left="0.7" right="0.7" top="0.75" bottom="0.75" header="0.3" footer="0.3"/>
  <pageSetup paperSize="9" scale="8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7"/>
  <sheetViews>
    <sheetView tabSelected="1" view="pageBreakPreview" topLeftCell="A91" zoomScale="80" zoomScaleNormal="100" zoomScaleSheetLayoutView="80" workbookViewId="0">
      <selection activeCell="F133" sqref="F133"/>
    </sheetView>
  </sheetViews>
  <sheetFormatPr defaultRowHeight="14.25"/>
  <cols>
    <col min="2" max="2" width="43.875" customWidth="1"/>
    <col min="3" max="3" width="3.75" hidden="1" customWidth="1"/>
    <col min="4" max="4" width="5.625" customWidth="1"/>
    <col min="5" max="5" width="7.875" customWidth="1"/>
    <col min="6" max="6" width="10.75" customWidth="1"/>
    <col min="7" max="7" width="9.875" customWidth="1"/>
  </cols>
  <sheetData>
    <row r="1" spans="1:7" ht="15.75">
      <c r="A1" s="49" t="s">
        <v>104</v>
      </c>
      <c r="B1" s="50" t="s">
        <v>91</v>
      </c>
      <c r="C1" s="51"/>
      <c r="D1" s="51"/>
      <c r="E1" s="51"/>
      <c r="F1" s="52"/>
      <c r="G1" s="53"/>
    </row>
    <row r="2" spans="1:7" ht="75" customHeight="1">
      <c r="A2" s="54"/>
      <c r="B2" s="55" t="s">
        <v>157</v>
      </c>
      <c r="C2" s="56"/>
      <c r="D2" s="56"/>
      <c r="E2" s="56"/>
      <c r="F2" s="57"/>
      <c r="G2" s="56"/>
    </row>
    <row r="3" spans="1:7" ht="15">
      <c r="A3" s="54"/>
      <c r="B3" s="55"/>
      <c r="C3" s="56"/>
      <c r="D3" s="56"/>
      <c r="E3" s="56"/>
      <c r="F3" s="57"/>
      <c r="G3" s="56"/>
    </row>
    <row r="4" spans="1:7" ht="15" customHeight="1">
      <c r="A4" s="54"/>
      <c r="B4" s="89" t="s">
        <v>97</v>
      </c>
      <c r="C4" s="56"/>
      <c r="D4" s="56"/>
      <c r="E4" s="56"/>
      <c r="F4" s="57"/>
      <c r="G4" s="56"/>
    </row>
    <row r="5" spans="1:7" ht="15" customHeight="1">
      <c r="A5" s="54"/>
      <c r="B5" s="89" t="s">
        <v>138</v>
      </c>
      <c r="C5" s="56"/>
      <c r="D5" s="56"/>
      <c r="E5" s="56"/>
      <c r="F5" s="57"/>
      <c r="G5" s="56"/>
    </row>
    <row r="6" spans="1:7" ht="15" customHeight="1">
      <c r="A6" s="54"/>
      <c r="B6" s="89"/>
      <c r="C6" s="56"/>
      <c r="D6" s="56"/>
      <c r="E6" s="56"/>
      <c r="F6" s="57"/>
      <c r="G6" s="56"/>
    </row>
    <row r="7" spans="1:7" ht="15" customHeight="1">
      <c r="A7" s="101"/>
      <c r="B7" s="103" t="s">
        <v>152</v>
      </c>
      <c r="C7" s="56"/>
      <c r="D7" s="56"/>
      <c r="E7" s="56"/>
      <c r="F7" s="57"/>
      <c r="G7" s="56"/>
    </row>
    <row r="8" spans="1:7" ht="15" customHeight="1">
      <c r="A8" s="102" t="s">
        <v>153</v>
      </c>
      <c r="B8" s="103" t="s">
        <v>158</v>
      </c>
      <c r="C8" s="56"/>
      <c r="D8" s="56"/>
      <c r="E8" s="56"/>
      <c r="F8" s="57"/>
      <c r="G8" s="56"/>
    </row>
    <row r="9" spans="1:7" ht="15" customHeight="1">
      <c r="A9" s="102" t="s">
        <v>153</v>
      </c>
      <c r="B9" s="103" t="s">
        <v>160</v>
      </c>
      <c r="C9" s="56"/>
      <c r="D9" s="56"/>
      <c r="E9" s="56"/>
      <c r="F9" s="57"/>
      <c r="G9" s="56"/>
    </row>
    <row r="10" spans="1:7" ht="15" customHeight="1">
      <c r="A10" s="102"/>
      <c r="B10" s="103" t="s">
        <v>159</v>
      </c>
      <c r="C10" s="56"/>
      <c r="D10" s="56"/>
      <c r="E10" s="56"/>
      <c r="F10" s="57"/>
      <c r="G10" s="56"/>
    </row>
    <row r="11" spans="1:7" ht="15" customHeight="1">
      <c r="A11" s="102" t="s">
        <v>153</v>
      </c>
      <c r="B11" s="103" t="s">
        <v>161</v>
      </c>
      <c r="C11" s="56"/>
      <c r="D11" s="56"/>
      <c r="E11" s="56"/>
      <c r="F11" s="57"/>
      <c r="G11" s="56"/>
    </row>
    <row r="12" spans="1:7" ht="15" customHeight="1">
      <c r="A12" s="102"/>
      <c r="B12" s="103" t="s">
        <v>162</v>
      </c>
      <c r="C12" s="56"/>
      <c r="D12" s="56"/>
      <c r="E12" s="56"/>
      <c r="F12" s="57"/>
      <c r="G12" s="56"/>
    </row>
    <row r="13" spans="1:7" ht="15" customHeight="1">
      <c r="A13" s="102" t="s">
        <v>153</v>
      </c>
      <c r="B13" s="103" t="s">
        <v>194</v>
      </c>
      <c r="C13" s="56"/>
      <c r="D13" s="56"/>
      <c r="E13" s="56"/>
      <c r="F13" s="57"/>
      <c r="G13" s="56"/>
    </row>
    <row r="14" spans="1:7" ht="15" customHeight="1">
      <c r="A14" s="102" t="s">
        <v>153</v>
      </c>
      <c r="B14" s="103" t="s">
        <v>154</v>
      </c>
      <c r="C14" s="56"/>
      <c r="D14" s="56"/>
      <c r="E14" s="56"/>
      <c r="F14" s="57"/>
      <c r="G14" s="56"/>
    </row>
    <row r="15" spans="1:7" ht="15" customHeight="1">
      <c r="A15" s="102" t="s">
        <v>153</v>
      </c>
      <c r="B15" s="103" t="s">
        <v>163</v>
      </c>
      <c r="C15" s="56"/>
      <c r="D15" s="56"/>
      <c r="E15" s="56"/>
      <c r="F15" s="57"/>
      <c r="G15" s="56"/>
    </row>
    <row r="16" spans="1:7" ht="15" customHeight="1">
      <c r="A16" s="102" t="s">
        <v>153</v>
      </c>
      <c r="B16" s="103" t="s">
        <v>155</v>
      </c>
      <c r="C16" s="56"/>
      <c r="D16" s="56"/>
      <c r="E16" s="56"/>
      <c r="F16" s="57"/>
      <c r="G16" s="56"/>
    </row>
    <row r="17" spans="1:7" ht="15" customHeight="1">
      <c r="A17" s="102" t="s">
        <v>153</v>
      </c>
      <c r="B17" s="103" t="s">
        <v>156</v>
      </c>
      <c r="C17" s="56"/>
      <c r="D17" s="56"/>
      <c r="E17" s="56"/>
      <c r="F17" s="57"/>
      <c r="G17" s="56"/>
    </row>
    <row r="18" spans="1:7" ht="15" customHeight="1">
      <c r="A18" s="54"/>
      <c r="B18" s="58"/>
      <c r="C18" s="56"/>
      <c r="D18" s="56"/>
      <c r="E18" s="56"/>
      <c r="F18" s="57"/>
      <c r="G18" s="56"/>
    </row>
    <row r="19" spans="1:7" ht="27" customHeight="1">
      <c r="A19" s="59"/>
      <c r="B19" s="99" t="s">
        <v>9</v>
      </c>
      <c r="C19" s="97"/>
      <c r="D19" s="98" t="s">
        <v>10</v>
      </c>
      <c r="E19" s="98" t="s">
        <v>11</v>
      </c>
      <c r="F19" s="98" t="s">
        <v>143</v>
      </c>
      <c r="G19" s="98" t="s">
        <v>149</v>
      </c>
    </row>
    <row r="20" spans="1:7" ht="15" customHeight="1">
      <c r="A20" s="60"/>
      <c r="B20" s="61"/>
      <c r="C20" s="56"/>
      <c r="D20" s="62"/>
      <c r="E20" s="56"/>
      <c r="F20" s="57"/>
      <c r="G20" s="56"/>
    </row>
    <row r="21" spans="1:7" ht="15" customHeight="1">
      <c r="A21" s="63">
        <v>1</v>
      </c>
      <c r="B21" s="95" t="s">
        <v>151</v>
      </c>
      <c r="C21" s="65"/>
      <c r="D21" s="66"/>
      <c r="E21" s="67"/>
      <c r="F21" s="57"/>
      <c r="G21" s="68"/>
    </row>
    <row r="22" spans="1:7" ht="15" customHeight="1">
      <c r="A22" s="63"/>
      <c r="B22" s="90" t="s">
        <v>179</v>
      </c>
      <c r="C22" s="65"/>
      <c r="D22" s="66"/>
      <c r="E22" s="67"/>
      <c r="F22" s="57"/>
      <c r="G22" s="68"/>
    </row>
    <row r="23" spans="1:7" ht="15" customHeight="1">
      <c r="A23" s="63"/>
      <c r="B23" s="90"/>
      <c r="C23" s="65"/>
      <c r="D23" s="66"/>
      <c r="E23" s="67"/>
      <c r="F23" s="57"/>
      <c r="G23" s="68"/>
    </row>
    <row r="24" spans="1:7" ht="15" customHeight="1">
      <c r="A24" s="63"/>
      <c r="B24" s="106" t="s">
        <v>197</v>
      </c>
      <c r="C24" s="65"/>
      <c r="D24" s="66"/>
      <c r="E24" s="67"/>
      <c r="F24" s="57"/>
      <c r="G24" s="68"/>
    </row>
    <row r="25" spans="1:7" ht="15" customHeight="1">
      <c r="A25" s="63"/>
      <c r="B25" s="105" t="s">
        <v>198</v>
      </c>
      <c r="C25" s="65"/>
      <c r="D25" s="66"/>
      <c r="E25" s="67"/>
      <c r="F25" s="57"/>
      <c r="G25" s="68"/>
    </row>
    <row r="26" spans="1:7" ht="15" customHeight="1">
      <c r="A26" s="63"/>
      <c r="B26" s="105" t="s">
        <v>199</v>
      </c>
      <c r="C26" s="65"/>
      <c r="D26" s="66"/>
      <c r="E26" s="67"/>
      <c r="F26" s="57"/>
      <c r="G26" s="68"/>
    </row>
    <row r="27" spans="1:7" ht="15" customHeight="1">
      <c r="A27" s="63"/>
      <c r="B27" s="105" t="s">
        <v>200</v>
      </c>
      <c r="C27" s="65"/>
      <c r="D27" s="66"/>
      <c r="E27" s="67"/>
      <c r="F27" s="57"/>
      <c r="G27" s="68"/>
    </row>
    <row r="28" spans="1:7" ht="15" customHeight="1">
      <c r="A28" s="63"/>
      <c r="B28" s="105" t="s">
        <v>201</v>
      </c>
      <c r="C28" s="65"/>
      <c r="D28" s="66"/>
      <c r="E28" s="67"/>
      <c r="F28" s="57"/>
      <c r="G28" s="68"/>
    </row>
    <row r="29" spans="1:7" ht="15" customHeight="1">
      <c r="A29" s="63"/>
      <c r="B29" s="105" t="s">
        <v>202</v>
      </c>
      <c r="C29" s="65"/>
      <c r="D29" s="66"/>
      <c r="E29" s="67"/>
      <c r="F29" s="57"/>
      <c r="G29" s="68"/>
    </row>
    <row r="30" spans="1:7" ht="15" customHeight="1">
      <c r="A30" s="63"/>
      <c r="B30" s="105"/>
      <c r="C30" s="65"/>
      <c r="D30" s="66"/>
      <c r="E30" s="67"/>
      <c r="F30" s="57"/>
      <c r="G30" s="68"/>
    </row>
    <row r="31" spans="1:7" ht="15" customHeight="1">
      <c r="A31" s="63"/>
      <c r="B31" s="106" t="s">
        <v>195</v>
      </c>
      <c r="C31" s="65"/>
      <c r="D31" s="66"/>
      <c r="E31" s="67"/>
      <c r="F31" s="57"/>
      <c r="G31" s="68"/>
    </row>
    <row r="32" spans="1:7" ht="15" customHeight="1">
      <c r="A32" s="63"/>
      <c r="B32" s="105" t="s">
        <v>203</v>
      </c>
      <c r="C32" s="65"/>
      <c r="D32" s="66"/>
      <c r="E32" s="67"/>
      <c r="F32" s="57"/>
      <c r="G32" s="68"/>
    </row>
    <row r="33" spans="1:7" ht="15" customHeight="1">
      <c r="A33" s="63"/>
      <c r="B33" s="105" t="s">
        <v>204</v>
      </c>
      <c r="C33" s="65"/>
      <c r="D33" s="66"/>
      <c r="E33" s="67"/>
      <c r="F33" s="57"/>
      <c r="G33" s="68"/>
    </row>
    <row r="34" spans="1:7" ht="15" customHeight="1">
      <c r="A34" s="63"/>
      <c r="B34" s="105" t="s">
        <v>205</v>
      </c>
      <c r="C34" s="65"/>
      <c r="D34" s="66"/>
      <c r="E34" s="67"/>
      <c r="F34" s="57"/>
      <c r="G34" s="68"/>
    </row>
    <row r="35" spans="1:7" ht="15" customHeight="1">
      <c r="A35" s="63"/>
      <c r="B35" s="105" t="s">
        <v>206</v>
      </c>
      <c r="C35" s="65"/>
      <c r="D35" s="66"/>
      <c r="E35" s="67"/>
      <c r="F35" s="57"/>
      <c r="G35" s="68"/>
    </row>
    <row r="36" spans="1:7" ht="15" customHeight="1">
      <c r="A36" s="63"/>
      <c r="B36" s="105" t="s">
        <v>204</v>
      </c>
      <c r="C36" s="65"/>
      <c r="D36" s="66"/>
      <c r="E36" s="67"/>
      <c r="F36" s="57"/>
      <c r="G36" s="68"/>
    </row>
    <row r="37" spans="1:7" ht="15" customHeight="1">
      <c r="A37" s="63"/>
      <c r="B37" s="105" t="s">
        <v>207</v>
      </c>
      <c r="C37" s="65"/>
      <c r="D37" s="66"/>
      <c r="E37" s="67"/>
      <c r="F37" s="57"/>
      <c r="G37" s="68"/>
    </row>
    <row r="38" spans="1:7" ht="15" customHeight="1">
      <c r="A38" s="63"/>
      <c r="B38" s="105"/>
      <c r="C38" s="65"/>
      <c r="D38" s="66"/>
      <c r="E38" s="67"/>
      <c r="F38" s="57"/>
      <c r="G38" s="68"/>
    </row>
    <row r="39" spans="1:7" ht="15" customHeight="1">
      <c r="A39" s="63"/>
      <c r="B39" s="106" t="s">
        <v>196</v>
      </c>
      <c r="C39" s="65"/>
      <c r="D39" s="66"/>
      <c r="E39" s="67"/>
      <c r="F39" s="57"/>
      <c r="G39" s="68"/>
    </row>
    <row r="40" spans="1:7" ht="15" customHeight="1">
      <c r="A40" s="63"/>
      <c r="B40" s="105" t="s">
        <v>208</v>
      </c>
      <c r="C40" s="65"/>
      <c r="D40" s="66"/>
      <c r="E40" s="67"/>
      <c r="F40" s="57"/>
      <c r="G40" s="68"/>
    </row>
    <row r="41" spans="1:7" ht="15" customHeight="1">
      <c r="A41" s="63"/>
      <c r="B41" s="105" t="s">
        <v>209</v>
      </c>
      <c r="C41" s="65"/>
      <c r="D41" s="66"/>
      <c r="E41" s="67"/>
      <c r="F41" s="57"/>
      <c r="G41" s="68"/>
    </row>
    <row r="42" spans="1:7" ht="15" customHeight="1">
      <c r="A42" s="63"/>
      <c r="B42" s="105" t="s">
        <v>210</v>
      </c>
      <c r="C42" s="65"/>
      <c r="D42" s="66"/>
      <c r="E42" s="67"/>
      <c r="F42" s="57"/>
      <c r="G42" s="68"/>
    </row>
    <row r="43" spans="1:7" ht="15" customHeight="1">
      <c r="A43" s="63"/>
      <c r="B43" s="105" t="s">
        <v>211</v>
      </c>
      <c r="C43" s="65"/>
      <c r="D43" s="66"/>
      <c r="E43" s="67"/>
      <c r="F43" s="57"/>
      <c r="G43" s="68"/>
    </row>
    <row r="44" spans="1:7" ht="15" customHeight="1">
      <c r="A44" s="63"/>
      <c r="B44" s="105" t="s">
        <v>212</v>
      </c>
      <c r="C44" s="65"/>
      <c r="D44" s="66"/>
      <c r="E44" s="67"/>
      <c r="F44" s="57"/>
      <c r="G44" s="68"/>
    </row>
    <row r="45" spans="1:7" ht="15" customHeight="1">
      <c r="A45" s="63"/>
      <c r="B45" s="105" t="s">
        <v>234</v>
      </c>
      <c r="C45" s="65"/>
      <c r="D45" s="66"/>
      <c r="E45" s="67"/>
      <c r="F45" s="57"/>
      <c r="G45" s="68"/>
    </row>
    <row r="46" spans="1:7" ht="15" customHeight="1">
      <c r="A46" s="63"/>
      <c r="B46" s="105" t="s">
        <v>213</v>
      </c>
      <c r="C46" s="65"/>
      <c r="D46" s="66"/>
      <c r="E46" s="67"/>
      <c r="F46" s="57"/>
      <c r="G46" s="68"/>
    </row>
    <row r="47" spans="1:7" ht="15" customHeight="1">
      <c r="A47" s="63"/>
      <c r="B47" s="105" t="s">
        <v>235</v>
      </c>
      <c r="C47" s="65"/>
      <c r="D47" s="66"/>
      <c r="E47" s="67"/>
      <c r="F47" s="57"/>
      <c r="G47" s="68"/>
    </row>
    <row r="48" spans="1:7" ht="15" customHeight="1">
      <c r="A48" s="63"/>
      <c r="B48" s="105" t="s">
        <v>214</v>
      </c>
      <c r="C48" s="65"/>
      <c r="D48" s="66"/>
      <c r="E48" s="67"/>
      <c r="F48" s="57"/>
      <c r="G48" s="68"/>
    </row>
    <row r="49" spans="1:7" ht="15" customHeight="1">
      <c r="A49" s="63"/>
      <c r="B49" s="105" t="s">
        <v>215</v>
      </c>
      <c r="C49" s="65"/>
      <c r="D49" s="66"/>
      <c r="E49" s="67"/>
      <c r="F49" s="57"/>
      <c r="G49" s="68"/>
    </row>
    <row r="50" spans="1:7" ht="15" customHeight="1">
      <c r="A50" s="63"/>
      <c r="B50" s="105"/>
      <c r="C50" s="65"/>
      <c r="D50" s="66"/>
      <c r="E50" s="67"/>
      <c r="F50" s="57"/>
      <c r="G50" s="68"/>
    </row>
    <row r="51" spans="1:7" ht="15" customHeight="1">
      <c r="A51" s="63"/>
      <c r="B51" s="110" t="s">
        <v>216</v>
      </c>
      <c r="C51" s="65"/>
      <c r="D51" s="66"/>
      <c r="E51" s="67"/>
      <c r="F51" s="57"/>
      <c r="G51" s="68"/>
    </row>
    <row r="52" spans="1:7" ht="15" customHeight="1">
      <c r="A52" s="63"/>
      <c r="B52" s="110" t="s">
        <v>295</v>
      </c>
      <c r="C52" s="65"/>
      <c r="D52" s="66"/>
      <c r="E52" s="67"/>
      <c r="F52" s="57"/>
      <c r="G52" s="68"/>
    </row>
    <row r="53" spans="1:7" ht="15" customHeight="1">
      <c r="A53" s="63"/>
      <c r="B53" s="110" t="s">
        <v>296</v>
      </c>
      <c r="C53" s="65"/>
      <c r="D53" s="66"/>
      <c r="E53" s="67"/>
      <c r="F53" s="57"/>
      <c r="G53" s="68"/>
    </row>
    <row r="54" spans="1:7" ht="15" customHeight="1">
      <c r="A54" s="69"/>
      <c r="B54" s="33"/>
      <c r="C54" s="70"/>
      <c r="D54" s="71"/>
      <c r="E54" s="72"/>
      <c r="F54" s="57"/>
      <c r="G54" s="68"/>
    </row>
    <row r="55" spans="1:7" ht="15" customHeight="1">
      <c r="A55" s="76" t="s">
        <v>52</v>
      </c>
      <c r="B55" s="74" t="s">
        <v>53</v>
      </c>
      <c r="C55" s="75" t="s">
        <v>54</v>
      </c>
      <c r="D55" s="77" t="s">
        <v>4</v>
      </c>
      <c r="E55" s="78">
        <v>2</v>
      </c>
      <c r="F55" s="33"/>
      <c r="G55" s="68">
        <f>E55*F55</f>
        <v>0</v>
      </c>
    </row>
    <row r="56" spans="1:7" ht="15" customHeight="1">
      <c r="A56" s="76"/>
      <c r="B56" s="74"/>
      <c r="C56" s="75"/>
      <c r="D56" s="77"/>
      <c r="E56" s="78"/>
      <c r="F56" s="57"/>
      <c r="G56" s="68"/>
    </row>
    <row r="57" spans="1:7" ht="15" customHeight="1">
      <c r="A57" s="69"/>
      <c r="B57" s="83"/>
      <c r="C57" s="65"/>
      <c r="D57" s="66"/>
      <c r="E57" s="82"/>
      <c r="F57" s="73"/>
      <c r="G57" s="68"/>
    </row>
    <row r="58" spans="1:7" ht="15" customHeight="1">
      <c r="A58" s="63">
        <v>2</v>
      </c>
      <c r="B58" s="64" t="s">
        <v>147</v>
      </c>
      <c r="C58" s="75"/>
      <c r="D58" s="81"/>
      <c r="E58" s="7"/>
      <c r="F58" s="7"/>
      <c r="G58" s="7"/>
    </row>
    <row r="59" spans="1:7" ht="15" customHeight="1">
      <c r="A59" s="63"/>
      <c r="B59" s="64" t="s">
        <v>182</v>
      </c>
      <c r="C59" s="75"/>
      <c r="D59" s="81"/>
      <c r="E59" s="7"/>
      <c r="F59" s="7"/>
      <c r="G59" s="7"/>
    </row>
    <row r="60" spans="1:7" ht="15" customHeight="1">
      <c r="A60" s="63"/>
      <c r="B60" s="64"/>
      <c r="C60" s="75"/>
      <c r="D60" s="81"/>
      <c r="E60" s="7"/>
      <c r="F60" s="7"/>
      <c r="G60" s="7"/>
    </row>
    <row r="61" spans="1:7" ht="15" customHeight="1">
      <c r="A61" s="63"/>
      <c r="B61" s="106" t="s">
        <v>197</v>
      </c>
      <c r="C61" s="75"/>
      <c r="D61" s="81"/>
      <c r="E61" s="7"/>
      <c r="F61" s="7"/>
      <c r="G61" s="7"/>
    </row>
    <row r="62" spans="1:7" ht="15" customHeight="1">
      <c r="A62" s="63"/>
      <c r="B62" s="105" t="s">
        <v>226</v>
      </c>
      <c r="C62" s="75"/>
      <c r="D62" s="81"/>
      <c r="E62" s="7"/>
      <c r="F62" s="7"/>
      <c r="G62" s="7"/>
    </row>
    <row r="63" spans="1:7" ht="15" customHeight="1">
      <c r="A63" s="63"/>
      <c r="B63" s="105" t="s">
        <v>199</v>
      </c>
      <c r="C63" s="75"/>
      <c r="D63" s="81"/>
      <c r="E63" s="7"/>
      <c r="F63" s="7"/>
      <c r="G63" s="7"/>
    </row>
    <row r="64" spans="1:7" ht="15" customHeight="1">
      <c r="A64" s="63"/>
      <c r="B64" s="105" t="s">
        <v>227</v>
      </c>
      <c r="C64" s="75"/>
      <c r="D64" s="81"/>
      <c r="E64" s="7"/>
      <c r="F64" s="7"/>
      <c r="G64" s="7"/>
    </row>
    <row r="65" spans="1:7" ht="15" customHeight="1">
      <c r="A65" s="63"/>
      <c r="B65" s="105" t="s">
        <v>201</v>
      </c>
      <c r="C65" s="75"/>
      <c r="D65" s="81"/>
      <c r="E65" s="7"/>
      <c r="F65" s="7"/>
      <c r="G65" s="7"/>
    </row>
    <row r="66" spans="1:7" ht="15" customHeight="1">
      <c r="A66" s="63"/>
      <c r="B66" s="105" t="s">
        <v>228</v>
      </c>
      <c r="C66" s="75"/>
      <c r="D66" s="81"/>
      <c r="E66" s="7"/>
      <c r="F66" s="7"/>
      <c r="G66" s="7"/>
    </row>
    <row r="67" spans="1:7" ht="15" customHeight="1">
      <c r="A67" s="63"/>
      <c r="B67" s="105"/>
      <c r="C67" s="75"/>
      <c r="D67" s="81"/>
      <c r="E67" s="7"/>
      <c r="F67" s="7"/>
      <c r="G67" s="7"/>
    </row>
    <row r="68" spans="1:7" ht="15" customHeight="1">
      <c r="A68" s="63"/>
      <c r="B68" s="106" t="s">
        <v>195</v>
      </c>
      <c r="C68" s="75"/>
      <c r="D68" s="81"/>
      <c r="E68" s="7"/>
      <c r="F68" s="7"/>
      <c r="G68" s="7"/>
    </row>
    <row r="69" spans="1:7" ht="15" customHeight="1">
      <c r="A69" s="63"/>
      <c r="B69" s="105" t="s">
        <v>203</v>
      </c>
      <c r="C69" s="75"/>
      <c r="D69" s="81"/>
      <c r="E69" s="7"/>
      <c r="F69" s="7"/>
      <c r="G69" s="7"/>
    </row>
    <row r="70" spans="1:7" ht="15" customHeight="1">
      <c r="A70" s="63"/>
      <c r="B70" s="105" t="s">
        <v>204</v>
      </c>
      <c r="C70" s="75"/>
      <c r="D70" s="81"/>
      <c r="E70" s="7"/>
      <c r="F70" s="7"/>
      <c r="G70" s="7"/>
    </row>
    <row r="71" spans="1:7" ht="15" customHeight="1">
      <c r="A71" s="63"/>
      <c r="B71" s="105" t="s">
        <v>229</v>
      </c>
      <c r="C71" s="75"/>
      <c r="D71" s="81"/>
      <c r="E71" s="7"/>
      <c r="F71" s="7"/>
      <c r="G71" s="7"/>
    </row>
    <row r="72" spans="1:7" ht="15" customHeight="1">
      <c r="A72" s="63"/>
      <c r="B72" s="105" t="s">
        <v>206</v>
      </c>
      <c r="C72" s="75"/>
      <c r="D72" s="81"/>
      <c r="E72" s="7"/>
      <c r="F72" s="7"/>
      <c r="G72" s="7"/>
    </row>
    <row r="73" spans="1:7" ht="15" customHeight="1">
      <c r="A73" s="63"/>
      <c r="B73" s="105" t="s">
        <v>204</v>
      </c>
      <c r="C73" s="75"/>
      <c r="D73" s="81"/>
      <c r="E73" s="7"/>
      <c r="F73" s="7"/>
      <c r="G73" s="7"/>
    </row>
    <row r="74" spans="1:7" ht="15" customHeight="1">
      <c r="A74" s="63"/>
      <c r="B74" s="105" t="s">
        <v>230</v>
      </c>
      <c r="C74" s="75"/>
      <c r="D74" s="81"/>
      <c r="E74" s="7"/>
      <c r="F74" s="7"/>
      <c r="G74" s="7"/>
    </row>
    <row r="75" spans="1:7" ht="15" customHeight="1">
      <c r="A75" s="63"/>
      <c r="B75" s="105"/>
      <c r="C75" s="75"/>
      <c r="D75" s="81"/>
      <c r="E75" s="7"/>
      <c r="F75" s="7"/>
      <c r="G75" s="7"/>
    </row>
    <row r="76" spans="1:7" ht="15" customHeight="1">
      <c r="A76" s="63"/>
      <c r="B76" s="106" t="s">
        <v>196</v>
      </c>
      <c r="C76" s="75"/>
      <c r="D76" s="81"/>
      <c r="E76" s="7"/>
      <c r="F76" s="7"/>
      <c r="G76" s="7"/>
    </row>
    <row r="77" spans="1:7" ht="15" customHeight="1">
      <c r="A77" s="63"/>
      <c r="B77" s="105" t="s">
        <v>208</v>
      </c>
      <c r="C77" s="75"/>
      <c r="D77" s="81"/>
      <c r="E77" s="7"/>
      <c r="F77" s="7"/>
      <c r="G77" s="7"/>
    </row>
    <row r="78" spans="1:7" ht="15" customHeight="1">
      <c r="A78" s="63"/>
      <c r="B78" s="105" t="s">
        <v>231</v>
      </c>
      <c r="C78" s="75"/>
      <c r="D78" s="81"/>
      <c r="E78" s="7"/>
      <c r="F78" s="7"/>
      <c r="G78" s="7"/>
    </row>
    <row r="79" spans="1:7" ht="15" customHeight="1">
      <c r="A79" s="63"/>
      <c r="B79" s="105" t="s">
        <v>210</v>
      </c>
      <c r="C79" s="75"/>
      <c r="D79" s="81"/>
      <c r="E79" s="7"/>
      <c r="F79" s="7"/>
      <c r="G79" s="7"/>
    </row>
    <row r="80" spans="1:7" ht="15" customHeight="1">
      <c r="A80" s="63"/>
      <c r="B80" s="105" t="s">
        <v>231</v>
      </c>
      <c r="C80" s="75"/>
      <c r="D80" s="81"/>
      <c r="E80" s="7"/>
      <c r="F80" s="7"/>
      <c r="G80" s="7"/>
    </row>
    <row r="81" spans="1:7" ht="15" customHeight="1">
      <c r="A81" s="63"/>
      <c r="B81" s="105" t="s">
        <v>212</v>
      </c>
      <c r="C81" s="75"/>
      <c r="D81" s="81"/>
      <c r="E81" s="7"/>
      <c r="F81" s="7"/>
      <c r="G81" s="7"/>
    </row>
    <row r="82" spans="1:7" ht="15" customHeight="1">
      <c r="A82" s="63"/>
      <c r="B82" s="105" t="s">
        <v>232</v>
      </c>
      <c r="C82" s="75"/>
      <c r="D82" s="81"/>
      <c r="E82" s="7"/>
      <c r="F82" s="7"/>
      <c r="G82" s="7"/>
    </row>
    <row r="83" spans="1:7" ht="15" customHeight="1">
      <c r="A83" s="63"/>
      <c r="B83" s="105" t="s">
        <v>213</v>
      </c>
      <c r="C83" s="75"/>
      <c r="D83" s="81"/>
      <c r="E83" s="7"/>
      <c r="F83" s="7"/>
      <c r="G83" s="7"/>
    </row>
    <row r="84" spans="1:7" ht="15" customHeight="1">
      <c r="A84" s="63"/>
      <c r="B84" s="105" t="s">
        <v>233</v>
      </c>
      <c r="C84" s="75"/>
      <c r="D84" s="81"/>
      <c r="E84" s="7"/>
      <c r="F84" s="7"/>
      <c r="G84" s="7"/>
    </row>
    <row r="85" spans="1:7" ht="15" customHeight="1">
      <c r="A85" s="63"/>
      <c r="B85" s="105" t="s">
        <v>214</v>
      </c>
      <c r="C85" s="75"/>
      <c r="D85" s="81"/>
      <c r="E85" s="7"/>
      <c r="F85" s="7"/>
      <c r="G85" s="7"/>
    </row>
    <row r="86" spans="1:7" ht="15" customHeight="1">
      <c r="A86" s="63"/>
      <c r="B86" s="105" t="s">
        <v>236</v>
      </c>
      <c r="C86" s="75"/>
      <c r="D86" s="81"/>
      <c r="E86" s="7"/>
      <c r="F86" s="7"/>
      <c r="G86" s="7"/>
    </row>
    <row r="87" spans="1:7" ht="15" customHeight="1">
      <c r="A87" s="63"/>
      <c r="B87" s="64"/>
      <c r="C87" s="75"/>
      <c r="D87" s="81"/>
      <c r="E87" s="7"/>
      <c r="F87" s="7"/>
      <c r="G87" s="7"/>
    </row>
    <row r="88" spans="1:7" ht="15" customHeight="1">
      <c r="A88" s="63"/>
      <c r="B88" s="110" t="s">
        <v>224</v>
      </c>
      <c r="C88" s="75"/>
      <c r="D88" s="81"/>
      <c r="E88" s="7"/>
      <c r="F88" s="7"/>
      <c r="G88" s="7"/>
    </row>
    <row r="89" spans="1:7" ht="15" customHeight="1">
      <c r="A89" s="63"/>
      <c r="B89" s="110" t="s">
        <v>225</v>
      </c>
      <c r="C89" s="75"/>
      <c r="D89" s="81"/>
      <c r="E89" s="7"/>
      <c r="F89" s="7"/>
      <c r="G89" s="7"/>
    </row>
    <row r="90" spans="1:7" ht="15" customHeight="1">
      <c r="A90" s="63"/>
      <c r="B90" s="110" t="s">
        <v>145</v>
      </c>
      <c r="C90" s="75"/>
      <c r="D90" s="81"/>
      <c r="E90" s="7"/>
      <c r="F90" s="7"/>
      <c r="G90" s="7"/>
    </row>
    <row r="91" spans="1:7" ht="15" customHeight="1">
      <c r="A91" s="79"/>
      <c r="B91" s="33"/>
      <c r="C91" s="56"/>
      <c r="D91" s="77"/>
      <c r="E91" s="82"/>
      <c r="F91" s="57"/>
      <c r="G91" s="68"/>
    </row>
    <row r="92" spans="1:7" ht="15" customHeight="1">
      <c r="A92" s="76" t="s">
        <v>52</v>
      </c>
      <c r="B92" s="74" t="s">
        <v>53</v>
      </c>
      <c r="C92" s="75" t="s">
        <v>54</v>
      </c>
      <c r="D92" s="77" t="s">
        <v>4</v>
      </c>
      <c r="E92" s="78">
        <v>2</v>
      </c>
      <c r="F92" s="33"/>
      <c r="G92" s="68">
        <f>E92*F92</f>
        <v>0</v>
      </c>
    </row>
    <row r="93" spans="1:7" ht="15" customHeight="1">
      <c r="A93" s="76"/>
      <c r="B93" s="74"/>
      <c r="C93" s="75"/>
      <c r="D93" s="77"/>
      <c r="E93" s="78"/>
      <c r="F93" s="78"/>
      <c r="G93" s="68"/>
    </row>
    <row r="94" spans="1:7" ht="15" customHeight="1">
      <c r="A94" s="63">
        <v>3</v>
      </c>
      <c r="B94" s="64" t="s">
        <v>285</v>
      </c>
      <c r="C94" s="75"/>
      <c r="D94" s="81"/>
      <c r="E94" s="7"/>
      <c r="F94" s="7"/>
      <c r="G94" s="7"/>
    </row>
    <row r="95" spans="1:7" ht="15" customHeight="1">
      <c r="A95" s="63"/>
      <c r="B95" s="64" t="s">
        <v>227</v>
      </c>
      <c r="C95" s="75"/>
      <c r="D95" s="81"/>
      <c r="E95" s="7"/>
      <c r="F95" s="7"/>
      <c r="G95" s="7"/>
    </row>
    <row r="96" spans="1:7" ht="15" customHeight="1">
      <c r="A96" s="63"/>
      <c r="B96" s="64" t="s">
        <v>290</v>
      </c>
      <c r="C96" s="75"/>
      <c r="D96" s="81"/>
      <c r="E96" s="7"/>
      <c r="F96" s="7"/>
      <c r="G96" s="7"/>
    </row>
    <row r="97" spans="1:7" ht="15" customHeight="1">
      <c r="A97" s="63"/>
      <c r="B97" s="64"/>
      <c r="C97" s="75"/>
      <c r="D97" s="81"/>
      <c r="E97" s="7"/>
      <c r="F97" s="7"/>
      <c r="G97" s="7"/>
    </row>
    <row r="98" spans="1:7" ht="15" customHeight="1">
      <c r="A98" s="63"/>
      <c r="B98" s="74" t="s">
        <v>272</v>
      </c>
      <c r="C98" s="75"/>
      <c r="D98" s="81"/>
      <c r="E98" s="7"/>
      <c r="F98" s="7"/>
      <c r="G98" s="7"/>
    </row>
    <row r="99" spans="1:7" ht="15" customHeight="1">
      <c r="A99" s="63"/>
      <c r="B99" s="74" t="s">
        <v>273</v>
      </c>
      <c r="C99" s="75"/>
      <c r="D99" s="81"/>
      <c r="E99" s="7"/>
      <c r="F99" s="7"/>
      <c r="G99" s="7"/>
    </row>
    <row r="100" spans="1:7" ht="15" customHeight="1">
      <c r="A100" s="63"/>
      <c r="B100" s="74"/>
      <c r="C100" s="75"/>
      <c r="D100" s="81"/>
      <c r="E100" s="7"/>
      <c r="F100" s="7"/>
      <c r="G100" s="7"/>
    </row>
    <row r="101" spans="1:7" ht="15" customHeight="1">
      <c r="A101" s="63"/>
      <c r="B101" s="106" t="s">
        <v>195</v>
      </c>
      <c r="C101" s="75"/>
      <c r="D101" s="81"/>
      <c r="E101" s="7"/>
      <c r="F101" s="7"/>
      <c r="G101" s="7"/>
    </row>
    <row r="102" spans="1:7" ht="15" customHeight="1">
      <c r="A102" s="63"/>
      <c r="B102" s="105" t="s">
        <v>311</v>
      </c>
      <c r="C102" s="75"/>
      <c r="D102" s="81"/>
      <c r="E102" s="7"/>
      <c r="F102" s="7"/>
      <c r="G102" s="7"/>
    </row>
    <row r="103" spans="1:7" ht="15" customHeight="1">
      <c r="A103" s="63"/>
      <c r="B103" s="105" t="s">
        <v>312</v>
      </c>
      <c r="C103" s="75"/>
      <c r="D103" s="81"/>
      <c r="E103" s="7"/>
      <c r="F103" s="7"/>
      <c r="G103" s="7"/>
    </row>
    <row r="104" spans="1:7" ht="15" customHeight="1">
      <c r="A104" s="63"/>
      <c r="B104" s="105" t="s">
        <v>203</v>
      </c>
      <c r="C104" s="75"/>
      <c r="D104" s="81"/>
      <c r="E104" s="7"/>
      <c r="F104" s="7"/>
      <c r="G104" s="7"/>
    </row>
    <row r="105" spans="1:7" ht="15" customHeight="1">
      <c r="A105" s="63"/>
      <c r="B105" s="105" t="s">
        <v>204</v>
      </c>
      <c r="C105" s="75"/>
      <c r="D105" s="81"/>
      <c r="E105" s="7"/>
      <c r="F105" s="7"/>
      <c r="G105" s="7"/>
    </row>
    <row r="106" spans="1:7" ht="15" customHeight="1">
      <c r="A106" s="63"/>
      <c r="B106" s="105" t="s">
        <v>274</v>
      </c>
      <c r="C106" s="75"/>
      <c r="D106" s="81"/>
      <c r="E106" s="7"/>
      <c r="F106" s="7"/>
      <c r="G106" s="7"/>
    </row>
    <row r="107" spans="1:7" ht="15" customHeight="1">
      <c r="A107" s="63"/>
      <c r="B107" s="105" t="s">
        <v>206</v>
      </c>
      <c r="C107" s="75"/>
      <c r="D107" s="81"/>
      <c r="E107" s="7"/>
      <c r="F107" s="7"/>
      <c r="G107" s="7"/>
    </row>
    <row r="108" spans="1:7" ht="15" customHeight="1">
      <c r="A108" s="63"/>
      <c r="B108" s="105" t="s">
        <v>204</v>
      </c>
      <c r="C108" s="75"/>
      <c r="D108" s="81"/>
      <c r="E108" s="7"/>
      <c r="F108" s="7"/>
      <c r="G108" s="7"/>
    </row>
    <row r="109" spans="1:7" ht="15" customHeight="1">
      <c r="A109" s="63"/>
      <c r="B109" s="105" t="s">
        <v>275</v>
      </c>
      <c r="C109" s="75"/>
      <c r="D109" s="81"/>
      <c r="E109" s="7"/>
      <c r="F109" s="7"/>
      <c r="G109" s="7"/>
    </row>
    <row r="110" spans="1:7" ht="15" customHeight="1">
      <c r="A110" s="63"/>
      <c r="B110" s="105"/>
      <c r="C110" s="75"/>
      <c r="D110" s="81"/>
      <c r="E110" s="7"/>
      <c r="F110" s="7"/>
      <c r="G110" s="7"/>
    </row>
    <row r="111" spans="1:7" ht="15" customHeight="1">
      <c r="A111" s="63"/>
      <c r="B111" s="106" t="s">
        <v>196</v>
      </c>
      <c r="C111" s="75"/>
      <c r="D111" s="81"/>
      <c r="E111" s="7"/>
      <c r="F111" s="7"/>
      <c r="G111" s="7"/>
    </row>
    <row r="112" spans="1:7" ht="15" customHeight="1">
      <c r="A112" s="63"/>
      <c r="B112" s="105" t="s">
        <v>313</v>
      </c>
      <c r="C112" s="75"/>
      <c r="D112" s="81"/>
      <c r="E112" s="7"/>
      <c r="F112" s="7"/>
      <c r="G112" s="7"/>
    </row>
    <row r="113" spans="1:7" ht="15" customHeight="1">
      <c r="A113" s="63"/>
      <c r="B113" s="105" t="s">
        <v>314</v>
      </c>
      <c r="C113" s="75"/>
      <c r="D113" s="81"/>
      <c r="E113" s="7"/>
      <c r="F113" s="7"/>
      <c r="G113" s="7"/>
    </row>
    <row r="114" spans="1:7" ht="15" customHeight="1">
      <c r="A114" s="63"/>
      <c r="B114" s="105" t="s">
        <v>278</v>
      </c>
      <c r="C114" s="75"/>
      <c r="D114" s="81"/>
      <c r="E114" s="7"/>
      <c r="F114" s="7"/>
      <c r="G114" s="7"/>
    </row>
    <row r="115" spans="1:7" ht="15" customHeight="1">
      <c r="A115" s="63"/>
      <c r="B115" s="105" t="s">
        <v>300</v>
      </c>
      <c r="C115" s="75"/>
      <c r="D115" s="81"/>
      <c r="E115" s="7"/>
      <c r="F115" s="7"/>
      <c r="G115" s="7"/>
    </row>
    <row r="116" spans="1:7" ht="15" customHeight="1">
      <c r="A116" s="63"/>
      <c r="B116" s="105" t="s">
        <v>212</v>
      </c>
      <c r="C116" s="75"/>
      <c r="D116" s="81"/>
      <c r="E116" s="7"/>
      <c r="F116" s="7"/>
      <c r="G116" s="7"/>
    </row>
    <row r="117" spans="1:7" ht="15" customHeight="1">
      <c r="A117" s="63"/>
      <c r="B117" s="105" t="s">
        <v>279</v>
      </c>
      <c r="C117" s="75"/>
      <c r="D117" s="81"/>
      <c r="E117" s="7"/>
      <c r="F117" s="7"/>
      <c r="G117" s="7"/>
    </row>
    <row r="118" spans="1:7" ht="15" customHeight="1">
      <c r="A118" s="63"/>
      <c r="B118" s="105" t="s">
        <v>213</v>
      </c>
      <c r="C118" s="75"/>
      <c r="D118" s="81"/>
      <c r="E118" s="7"/>
      <c r="F118" s="7"/>
      <c r="G118" s="7"/>
    </row>
    <row r="119" spans="1:7" ht="15" customHeight="1">
      <c r="A119" s="63"/>
      <c r="B119" s="105" t="s">
        <v>280</v>
      </c>
      <c r="C119" s="75"/>
      <c r="D119" s="81"/>
      <c r="E119" s="7"/>
      <c r="F119" s="7"/>
      <c r="G119" s="7"/>
    </row>
    <row r="120" spans="1:7" ht="15" customHeight="1">
      <c r="A120" s="63"/>
      <c r="B120" s="105" t="s">
        <v>301</v>
      </c>
      <c r="C120" s="75"/>
      <c r="D120" s="81"/>
      <c r="E120" s="7"/>
      <c r="F120" s="7"/>
      <c r="G120" s="7"/>
    </row>
    <row r="121" spans="1:7" ht="15" customHeight="1">
      <c r="A121" s="79"/>
      <c r="B121" s="80"/>
      <c r="C121" s="56"/>
      <c r="D121" s="77"/>
      <c r="E121" s="78"/>
      <c r="F121" s="57"/>
      <c r="G121" s="68"/>
    </row>
    <row r="122" spans="1:7" ht="15" customHeight="1">
      <c r="A122" s="79"/>
      <c r="B122" s="111" t="s">
        <v>276</v>
      </c>
      <c r="C122" s="56"/>
      <c r="D122" s="77"/>
      <c r="E122" s="82"/>
      <c r="F122" s="57"/>
      <c r="G122" s="68"/>
    </row>
    <row r="123" spans="1:7" ht="15" customHeight="1">
      <c r="A123" s="79"/>
      <c r="B123" s="111" t="s">
        <v>298</v>
      </c>
      <c r="C123" s="56"/>
      <c r="D123" s="77"/>
      <c r="E123" s="82"/>
      <c r="F123" s="57"/>
      <c r="G123" s="68"/>
    </row>
    <row r="124" spans="1:7" ht="15" customHeight="1">
      <c r="A124" s="79"/>
      <c r="B124" s="111" t="s">
        <v>299</v>
      </c>
      <c r="C124" s="56"/>
      <c r="D124" s="77"/>
      <c r="E124" s="82"/>
      <c r="F124" s="57"/>
      <c r="G124" s="68"/>
    </row>
    <row r="125" spans="1:7" ht="15" customHeight="1">
      <c r="A125" s="79"/>
      <c r="B125" s="111" t="s">
        <v>248</v>
      </c>
      <c r="C125" s="56"/>
      <c r="D125" s="77"/>
      <c r="E125" s="82"/>
      <c r="F125" s="57"/>
      <c r="G125" s="68"/>
    </row>
    <row r="126" spans="1:7" ht="15" customHeight="1">
      <c r="A126" s="79"/>
      <c r="B126" s="33"/>
      <c r="C126" s="56"/>
      <c r="D126" s="77"/>
      <c r="E126" s="82"/>
      <c r="F126" s="57"/>
      <c r="G126" s="68"/>
    </row>
    <row r="127" spans="1:7" ht="15" customHeight="1">
      <c r="A127" s="76" t="s">
        <v>52</v>
      </c>
      <c r="B127" s="74" t="s">
        <v>53</v>
      </c>
      <c r="C127" s="75" t="s">
        <v>54</v>
      </c>
      <c r="D127" s="77" t="s">
        <v>4</v>
      </c>
      <c r="E127" s="78">
        <v>2</v>
      </c>
      <c r="F127" s="33"/>
      <c r="G127" s="68">
        <f>E127*F127</f>
        <v>0</v>
      </c>
    </row>
    <row r="128" spans="1:7" ht="15" customHeight="1">
      <c r="A128" s="76"/>
      <c r="B128" s="74"/>
      <c r="C128" s="75"/>
      <c r="D128" s="77"/>
      <c r="E128" s="78"/>
      <c r="F128" s="78"/>
      <c r="G128" s="68"/>
    </row>
    <row r="129" spans="1:7" ht="28.5" customHeight="1">
      <c r="A129" s="59"/>
      <c r="B129" s="96" t="s">
        <v>175</v>
      </c>
      <c r="C129" s="97"/>
      <c r="D129" s="96" t="s">
        <v>10</v>
      </c>
      <c r="E129" s="98" t="s">
        <v>11</v>
      </c>
      <c r="F129" s="98" t="s">
        <v>143</v>
      </c>
      <c r="G129" s="98" t="s">
        <v>149</v>
      </c>
    </row>
    <row r="130" spans="1:7" ht="15" customHeight="1">
      <c r="A130" s="76"/>
      <c r="B130" s="74"/>
      <c r="C130" s="75"/>
      <c r="D130" s="77"/>
      <c r="E130" s="78"/>
      <c r="F130" s="78"/>
      <c r="G130" s="68"/>
    </row>
    <row r="131" spans="1:7" ht="15" customHeight="1">
      <c r="A131" s="63">
        <v>5</v>
      </c>
      <c r="B131" s="64" t="s">
        <v>164</v>
      </c>
      <c r="C131" s="75"/>
      <c r="D131" s="77" t="s">
        <v>165</v>
      </c>
      <c r="E131" s="78">
        <f>2*SUM(E55:E127)</f>
        <v>12</v>
      </c>
      <c r="F131" s="33"/>
      <c r="G131" s="68">
        <f>E131*F131</f>
        <v>0</v>
      </c>
    </row>
    <row r="132" spans="1:7" ht="15" customHeight="1">
      <c r="A132" s="63"/>
      <c r="B132" s="64"/>
      <c r="C132" s="75"/>
      <c r="D132" s="77"/>
      <c r="E132" s="78"/>
      <c r="F132" s="78"/>
      <c r="G132" s="68"/>
    </row>
    <row r="133" spans="1:7" ht="15" customHeight="1">
      <c r="A133" s="63">
        <v>6</v>
      </c>
      <c r="B133" s="64" t="s">
        <v>166</v>
      </c>
      <c r="C133" s="75"/>
      <c r="D133" s="77" t="s">
        <v>165</v>
      </c>
      <c r="E133" s="78">
        <f>2*SUM(E55:E127)</f>
        <v>12</v>
      </c>
      <c r="F133" s="33"/>
      <c r="G133" s="68">
        <f>E133*F133</f>
        <v>0</v>
      </c>
    </row>
    <row r="134" spans="1:7" ht="15" customHeight="1">
      <c r="A134" s="63"/>
      <c r="B134" s="64"/>
      <c r="C134" s="75"/>
      <c r="D134" s="77"/>
      <c r="E134" s="78"/>
      <c r="F134" s="78"/>
      <c r="G134" s="68"/>
    </row>
    <row r="135" spans="1:7" ht="15" customHeight="1">
      <c r="A135" s="63">
        <v>7</v>
      </c>
      <c r="B135" s="64" t="s">
        <v>167</v>
      </c>
      <c r="C135" s="75"/>
      <c r="D135" s="77" t="s">
        <v>168</v>
      </c>
      <c r="E135" s="78">
        <f>2*SUM(E55:E127)</f>
        <v>12</v>
      </c>
      <c r="F135" s="33"/>
      <c r="G135" s="68">
        <f>E135*F135</f>
        <v>0</v>
      </c>
    </row>
    <row r="136" spans="1:7" ht="15" customHeight="1">
      <c r="A136" s="63"/>
      <c r="B136" s="64"/>
      <c r="C136" s="75"/>
      <c r="D136" s="77"/>
      <c r="E136" s="78"/>
      <c r="F136" s="78"/>
      <c r="G136" s="68"/>
    </row>
    <row r="137" spans="1:7" ht="15" customHeight="1">
      <c r="A137" s="63">
        <v>8</v>
      </c>
      <c r="B137" s="64" t="s">
        <v>169</v>
      </c>
      <c r="C137" s="75"/>
      <c r="D137" s="77" t="s">
        <v>165</v>
      </c>
      <c r="E137" s="78">
        <f>0.5*SUM(E55:E127)</f>
        <v>3</v>
      </c>
      <c r="F137" s="33"/>
      <c r="G137" s="68">
        <f>E137*F137</f>
        <v>0</v>
      </c>
    </row>
    <row r="138" spans="1:7" ht="15" customHeight="1">
      <c r="A138" s="63"/>
      <c r="B138" s="64"/>
      <c r="C138" s="75"/>
      <c r="D138" s="77"/>
      <c r="E138" s="78"/>
      <c r="F138" s="78"/>
      <c r="G138" s="68"/>
    </row>
    <row r="139" spans="1:7" ht="15" customHeight="1">
      <c r="A139" s="63">
        <v>9</v>
      </c>
      <c r="B139" s="64" t="s">
        <v>170</v>
      </c>
      <c r="C139" s="75"/>
      <c r="D139" s="77" t="s">
        <v>168</v>
      </c>
      <c r="E139" s="78">
        <f>3*SUM(E55:E127)</f>
        <v>18</v>
      </c>
      <c r="F139" s="33"/>
      <c r="G139" s="68">
        <f>E139*F139</f>
        <v>0</v>
      </c>
    </row>
    <row r="140" spans="1:7" ht="15" customHeight="1">
      <c r="A140" s="63"/>
      <c r="B140" s="64"/>
      <c r="C140" s="75"/>
      <c r="D140" s="77"/>
      <c r="E140" s="78"/>
      <c r="F140" s="78"/>
      <c r="G140" s="68"/>
    </row>
    <row r="141" spans="1:7" ht="15" customHeight="1">
      <c r="A141" s="63">
        <v>10</v>
      </c>
      <c r="B141" s="64" t="s">
        <v>171</v>
      </c>
      <c r="C141" s="75"/>
    </row>
    <row r="142" spans="1:7" ht="15" customHeight="1">
      <c r="A142" s="63"/>
      <c r="B142" s="64" t="s">
        <v>172</v>
      </c>
      <c r="C142" s="75"/>
      <c r="D142" s="77" t="s">
        <v>168</v>
      </c>
      <c r="E142" s="78">
        <f>4*SUM(E55:E127)</f>
        <v>24</v>
      </c>
      <c r="F142" s="33"/>
      <c r="G142" s="68">
        <f>E142*F142</f>
        <v>0</v>
      </c>
    </row>
    <row r="143" spans="1:7" ht="15" customHeight="1">
      <c r="A143" s="63"/>
      <c r="B143" s="64"/>
      <c r="C143" s="75"/>
      <c r="D143" s="77"/>
      <c r="E143" s="78"/>
      <c r="F143" s="78"/>
      <c r="G143" s="68"/>
    </row>
    <row r="144" spans="1:7" ht="15" customHeight="1">
      <c r="A144" s="63">
        <v>11</v>
      </c>
      <c r="B144" s="64" t="s">
        <v>173</v>
      </c>
      <c r="C144" s="75"/>
    </row>
    <row r="145" spans="1:7" ht="15" customHeight="1">
      <c r="A145" s="63"/>
      <c r="B145" s="64" t="s">
        <v>174</v>
      </c>
      <c r="C145" s="75"/>
      <c r="D145" s="77" t="s">
        <v>168</v>
      </c>
      <c r="E145" s="78">
        <f>4*SUM(E55:E127)</f>
        <v>24</v>
      </c>
      <c r="F145" s="33"/>
      <c r="G145" s="68">
        <f>E145*F145</f>
        <v>0</v>
      </c>
    </row>
    <row r="146" spans="1:7" ht="15" customHeight="1">
      <c r="A146" s="76"/>
      <c r="B146" s="74"/>
      <c r="C146" s="75"/>
      <c r="D146" s="77"/>
      <c r="E146" s="78"/>
      <c r="F146" s="78"/>
      <c r="G146" s="68"/>
    </row>
    <row r="147" spans="1:7" ht="15.75">
      <c r="A147" s="84"/>
      <c r="B147" s="85" t="s">
        <v>61</v>
      </c>
      <c r="C147" s="86"/>
      <c r="D147" s="86"/>
      <c r="E147" s="87"/>
      <c r="F147" s="88"/>
      <c r="G147" s="88">
        <f>SUM(G20:G146)</f>
        <v>0</v>
      </c>
    </row>
  </sheetData>
  <sheetProtection password="C1D0" sheet="1" objects="1" scenarios="1" selectLockedCells="1"/>
  <conditionalFormatting sqref="F145 F131 F133 F135 F137 F139 F142 F55 F127 B91 F92 B54">
    <cfRule type="expression" dxfId="1" priority="4">
      <formula>B54=""</formula>
    </cfRule>
  </conditionalFormatting>
  <conditionalFormatting sqref="B126">
    <cfRule type="expression" dxfId="0" priority="1">
      <formula>B126=""</formula>
    </cfRule>
  </conditionalFormatting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REKAP SKUPNA</vt:lpstr>
      <vt:lpstr>A. Podravska</vt:lpstr>
      <vt:lpstr>B. Pomurska</vt:lpstr>
      <vt:lpstr>C. Savinjska</vt:lpstr>
      <vt:lpstr>D. Posavska</vt:lpstr>
      <vt:lpstr>E. Jugovzhodna Slovenija</vt:lpstr>
      <vt:lpstr>F. Osrednjeslovenska</vt:lpstr>
      <vt:lpstr>G. Gorenjska</vt:lpstr>
      <vt:lpstr>H. Goriška</vt:lpstr>
      <vt:lpstr>I. Primorsko-Notranjska</vt:lpstr>
      <vt:lpstr>J. Obalno-kraška</vt:lpstr>
      <vt:lpstr>'REKAP SKUPNA'!Print_Area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Office</dc:creator>
  <cp:lastModifiedBy>MORS</cp:lastModifiedBy>
  <cp:lastPrinted>2018-10-09T10:41:19Z</cp:lastPrinted>
  <dcterms:created xsi:type="dcterms:W3CDTF">2014-03-14T07:05:11Z</dcterms:created>
  <dcterms:modified xsi:type="dcterms:W3CDTF">2019-10-22T12:59:19Z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</Properties>
</file>